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ocuments\Zakázky\K157-hasičská zbrojnice Tršice\!k odeslání\ke kontrole\"/>
    </mc:Choice>
  </mc:AlternateContent>
  <xr:revisionPtr revIDLastSave="0" documentId="13_ncr:1_{AA1B245E-7C5E-4138-A838-DD9B6D5B6413}" xr6:coauthVersionLast="36" xr6:coauthVersionMax="36" xr10:uidLastSave="{00000000-0000-0000-0000-000000000000}"/>
  <bookViews>
    <workbookView xWindow="0" yWindow="0" windowWidth="28770" windowHeight="13665" xr2:uid="{F41B0ADF-22CA-4960-9415-9BEF80DC4440}"/>
  </bookViews>
  <sheets>
    <sheet name="Rekapitulace" sheetId="2" r:id="rId1"/>
    <sheet name="Položky" sheetId="1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150" i="1" s="1"/>
  <c r="C5" i="2" s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3" i="1"/>
  <c r="H158" i="1"/>
  <c r="H159" i="1"/>
  <c r="H160" i="1"/>
  <c r="H161" i="1"/>
  <c r="H162" i="1"/>
  <c r="H163" i="1"/>
  <c r="H164" i="1"/>
  <c r="H165" i="1"/>
  <c r="H157" i="1"/>
  <c r="H168" i="1" s="1"/>
  <c r="C10" i="2" s="1"/>
  <c r="H175" i="1"/>
  <c r="H179" i="1" s="1"/>
  <c r="C9" i="2" s="1"/>
  <c r="H176" i="1"/>
  <c r="H174" i="1"/>
  <c r="H186" i="1"/>
  <c r="H187" i="1"/>
  <c r="H185" i="1"/>
  <c r="H190" i="1" s="1"/>
  <c r="C19" i="2" s="1"/>
  <c r="H197" i="1"/>
  <c r="H198" i="1"/>
  <c r="H199" i="1"/>
  <c r="H200" i="1"/>
  <c r="H196" i="1"/>
  <c r="H203" i="1" s="1"/>
  <c r="C15" i="2" s="1"/>
  <c r="C16" i="2" s="1"/>
  <c r="H151" i="1" l="1"/>
  <c r="C6" i="2" s="1"/>
  <c r="C7" i="2" s="1"/>
  <c r="C20" i="2"/>
  <c r="C21" i="2" s="1"/>
  <c r="C8" i="2" l="1"/>
  <c r="C11" i="2"/>
  <c r="C12" i="2" l="1"/>
  <c r="C24" i="2" s="1"/>
</calcChain>
</file>

<file path=xl/sharedStrings.xml><?xml version="1.0" encoding="utf-8"?>
<sst xmlns="http://schemas.openxmlformats.org/spreadsheetml/2006/main" count="719" uniqueCount="318">
  <si>
    <t>C21M - Elektromontáže</t>
  </si>
  <si>
    <t>poř.č.</t>
  </si>
  <si>
    <t>Zn.</t>
  </si>
  <si>
    <t>číslo pol.</t>
  </si>
  <si>
    <t>popis položky</t>
  </si>
  <si>
    <t>jedn.cena</t>
  </si>
  <si>
    <t>množství</t>
  </si>
  <si>
    <t>jedn.</t>
  </si>
  <si>
    <t>celkem [Kč]</t>
  </si>
  <si>
    <t>210010003</t>
  </si>
  <si>
    <t>trubka oheb.el.inst. typ 23 R=23mm (PO)</t>
  </si>
  <si>
    <t>m</t>
  </si>
  <si>
    <t>81026620</t>
  </si>
  <si>
    <t>210010004</t>
  </si>
  <si>
    <t>trubka oheb.el.inst. typ 23 R=29mm (PO)</t>
  </si>
  <si>
    <t>81034000</t>
  </si>
  <si>
    <t>210010321</t>
  </si>
  <si>
    <t>krab.odboč.s víčkem.svor.(1903;KR 68) kruh.vč.zap.</t>
  </si>
  <si>
    <t>ks</t>
  </si>
  <si>
    <t>21010404</t>
  </si>
  <si>
    <t>210010322</t>
  </si>
  <si>
    <t>krab.odbočná s víčkem;svor.(KR 97) kruh. vč.zapoj.</t>
  </si>
  <si>
    <t>21010530</t>
  </si>
  <si>
    <t>56009988</t>
  </si>
  <si>
    <t>210010323</t>
  </si>
  <si>
    <t>krab.odboč.s víčkem;svor.(KR 125) čtverc. vč.zap.</t>
  </si>
  <si>
    <t>21010702</t>
  </si>
  <si>
    <t>40029960</t>
  </si>
  <si>
    <t>EPS 2 svorka ekvipotenciální</t>
  </si>
  <si>
    <t>1002</t>
  </si>
  <si>
    <t>210100101</t>
  </si>
  <si>
    <t>ukonč. 1 žil. vodičů do 16 mm2</t>
  </si>
  <si>
    <t>210100401</t>
  </si>
  <si>
    <t>ukonč.kab.vícežil. do s=4mm2 od 5 do 10 žil</t>
  </si>
  <si>
    <t>210110001</t>
  </si>
  <si>
    <t>spín.nást.prost.obyč. 1-pólový - řazení 1</t>
  </si>
  <si>
    <t>21010104</t>
  </si>
  <si>
    <t>31105000</t>
  </si>
  <si>
    <t>31110000</t>
  </si>
  <si>
    <t>31120000</t>
  </si>
  <si>
    <t>spín.nást.prost.vlhké 1-pólový řazení 1</t>
  </si>
  <si>
    <t>31004500</t>
  </si>
  <si>
    <t>210110003</t>
  </si>
  <si>
    <t>sériový přepínač - řazení 5 nást.prost.obyč.</t>
  </si>
  <si>
    <t>31110010</t>
  </si>
  <si>
    <t>31128000</t>
  </si>
  <si>
    <t>sériový přep. řazení 5 nást. prost.vlhké</t>
  </si>
  <si>
    <t>31004530</t>
  </si>
  <si>
    <t>210110004</t>
  </si>
  <si>
    <t>střídavý přepínač - řazení 6 nást.prost.obyč.</t>
  </si>
  <si>
    <t>31110100</t>
  </si>
  <si>
    <t>31130000</t>
  </si>
  <si>
    <t>210110005</t>
  </si>
  <si>
    <t>křížový přepínač - řazení 7 nást.prost.obyč.</t>
  </si>
  <si>
    <t>31135000</t>
  </si>
  <si>
    <t>210110508</t>
  </si>
  <si>
    <t>vačkové spín.typu S 63 V 03/04/05/06 P0-P1</t>
  </si>
  <si>
    <t>VBF1GE</t>
  </si>
  <si>
    <t>210111012</t>
  </si>
  <si>
    <t>zás.polozap./zapuštěné 10/16A 250V 2P+Z průb.mont.</t>
  </si>
  <si>
    <t>38001490</t>
  </si>
  <si>
    <t>210111021</t>
  </si>
  <si>
    <t>zás.v krabici prost.vlhké 10/16A 250V 2P+Z</t>
  </si>
  <si>
    <t>24010075</t>
  </si>
  <si>
    <t>52117011</t>
  </si>
  <si>
    <t>210111062</t>
  </si>
  <si>
    <t>zás.nástěnná vč.zap.16A 380V 3P+N+Z</t>
  </si>
  <si>
    <t>38195007</t>
  </si>
  <si>
    <t>210120022</t>
  </si>
  <si>
    <t>pojistka SPH 1 - SPC 63</t>
  </si>
  <si>
    <t>35344</t>
  </si>
  <si>
    <t>pojistková vložka PN1   50A</t>
  </si>
  <si>
    <t>210120453</t>
  </si>
  <si>
    <t>jistič 3-pólový ve skříni</t>
  </si>
  <si>
    <t>41040035</t>
  </si>
  <si>
    <t>210190002</t>
  </si>
  <si>
    <t>mont.oceloplech.rozvodnic do 50kg</t>
  </si>
  <si>
    <t>210201009</t>
  </si>
  <si>
    <t>25W svít.zářiv.stropní s krytem</t>
  </si>
  <si>
    <t>Přisazené interiérové LED svítidlo, 2k7lm, 840, prům.430, difuzor opálový (2154 lm; 24.2 W) IP 40 (EL7)</t>
  </si>
  <si>
    <t>210201010</t>
  </si>
  <si>
    <t>40W svít.zářiv.stropní s krytem</t>
  </si>
  <si>
    <t>Průmyslové LED svítidlo, 4k5lm, 840, polykarbonátový opálový difuzor (4068 lm; 33.0 W), IP 65 (EL1)</t>
  </si>
  <si>
    <t>Průmyslové LED svítidlo, 5k9lm, 840, polykarbonátový opálový difuzor (5334 lm; 38.0 W), IP 65 (EL2)</t>
  </si>
  <si>
    <t>210201012</t>
  </si>
  <si>
    <t>Interiérové přisazené LED svítidlo, 2k0lm, 840, čtvercové (1910 lm; 23.0 W) IP 20 (EL8)</t>
  </si>
  <si>
    <t>210201014</t>
  </si>
  <si>
    <t>80W svít.zářiv.stropní s krytem</t>
  </si>
  <si>
    <t>58164</t>
  </si>
  <si>
    <t>Průmyslové LED svítidlo, 8k3lm, 840, polykarbonátový opálový difuzor (7503 lm; 55.0 W), IP 65 (EL3)</t>
  </si>
  <si>
    <t>210201036</t>
  </si>
  <si>
    <t>40W svít.zářiv.stropní jednostr.kryt</t>
  </si>
  <si>
    <t>40764</t>
  </si>
  <si>
    <t>Přisazené interiérové LED svítidlo, 4k5lm, 840, DPO difuzor opálový (3735 lm; 33.0 W), IP 20 (EL4)</t>
  </si>
  <si>
    <t>Přisazené interiérové LED svítidlo, 3k3lm, 840, DPO difuzor opálový (2739 lm; 24.0 W) IP 20 (EL5)</t>
  </si>
  <si>
    <t>Přisazené interierové LED svítidlo, 4k5lm, 840, DMPP difuzor mikroprismatický (3847 lm; 33.0 W), IP 20 (EL6)</t>
  </si>
  <si>
    <t>210201054</t>
  </si>
  <si>
    <t xml:space="preserve">20W svít.zářiv.nástěnné </t>
  </si>
  <si>
    <t>42724</t>
  </si>
  <si>
    <t>LED reflektor,  těleso z hliníkového odlitku, difuzér skleněný opálový,  20W, 1650lm, 4000K, IP 65 (EL9)</t>
  </si>
  <si>
    <t>210220010</t>
  </si>
  <si>
    <t>nátěr zemnícího pásku do 120 mm2  1x vč.žlut.p.</t>
  </si>
  <si>
    <t>559010</t>
  </si>
  <si>
    <t>antikorozní barva, šedá</t>
  </si>
  <si>
    <t>210220021</t>
  </si>
  <si>
    <t>uzem. v zemi FeZn do 120 mm2 vč.svorek;propoj.aj.</t>
  </si>
  <si>
    <t>18001100</t>
  </si>
  <si>
    <t>30/4 FeZn pasovina</t>
  </si>
  <si>
    <t>kg</t>
  </si>
  <si>
    <t>210220022</t>
  </si>
  <si>
    <t>uzem. v zemi FeZn R=8-10 mm vč.svorek;propoj.aj.</t>
  </si>
  <si>
    <t>18000800</t>
  </si>
  <si>
    <t>Fezn pr.8 kul. (0,40Kg/m)</t>
  </si>
  <si>
    <t>18001000</t>
  </si>
  <si>
    <t>FeZn pr.10 kul. (0,62Kg/m)</t>
  </si>
  <si>
    <t>210220102</t>
  </si>
  <si>
    <t>svodové vodiče FeZn lano do R=70 mm vč.podpěr</t>
  </si>
  <si>
    <t>18185004</t>
  </si>
  <si>
    <t>210220211</t>
  </si>
  <si>
    <t>jímací tyč do 2m délky do dřeva vč.upevnění</t>
  </si>
  <si>
    <t>102010</t>
  </si>
  <si>
    <t>betonový podstavec s klínem d= 337 mm/17 kg</t>
  </si>
  <si>
    <t>102050</t>
  </si>
  <si>
    <t>plastová podložka pod podstavec d= 370 mm</t>
  </si>
  <si>
    <t>104100</t>
  </si>
  <si>
    <t>jímací tyč d=16 mm AlMgSi l= 1000 mm</t>
  </si>
  <si>
    <t>18004550</t>
  </si>
  <si>
    <t>SJ01 svorka k JT</t>
  </si>
  <si>
    <t>210220301</t>
  </si>
  <si>
    <t>svorky hromosvodové do 2 šroubu (SS;SR 03)</t>
  </si>
  <si>
    <t>18004100</t>
  </si>
  <si>
    <t>SS svorka spojovaci</t>
  </si>
  <si>
    <t>18004290</t>
  </si>
  <si>
    <t>SOb svorka okapu malá</t>
  </si>
  <si>
    <t>18004400</t>
  </si>
  <si>
    <t>SU svorka univerzalni</t>
  </si>
  <si>
    <t>18004200</t>
  </si>
  <si>
    <t>SZa svorka zkušební</t>
  </si>
  <si>
    <t>210220372</t>
  </si>
  <si>
    <t>ochranný úhelník nebo trubka s držáky do zdiva</t>
  </si>
  <si>
    <t>18006414</t>
  </si>
  <si>
    <t>DUDa-22 držák ochranného úhelníku</t>
  </si>
  <si>
    <t>18006500</t>
  </si>
  <si>
    <t>OU ochrany uhelnik 1,7m</t>
  </si>
  <si>
    <t>210220401</t>
  </si>
  <si>
    <t>označení svodu štítky smalt.;umělá hmota</t>
  </si>
  <si>
    <t>480006</t>
  </si>
  <si>
    <t>označovací štítek Al s vyraženým číslem pro Rd 16</t>
  </si>
  <si>
    <t>210220460</t>
  </si>
  <si>
    <t>montáž pev.zebříku na střechách do 7m výšky k hřeb</t>
  </si>
  <si>
    <t>210800545</t>
  </si>
  <si>
    <t>CY 2.5 mm2 zelenožlutý (PU)</t>
  </si>
  <si>
    <t>15010700</t>
  </si>
  <si>
    <t>CY 2.5 zel.zl./H07V-U/</t>
  </si>
  <si>
    <t>210800546</t>
  </si>
  <si>
    <t>CY 4 mm2 zelenožlutý (PU)</t>
  </si>
  <si>
    <t>15010850</t>
  </si>
  <si>
    <t>CY 4 zel.zl./H07V-U/</t>
  </si>
  <si>
    <t>210800547</t>
  </si>
  <si>
    <t>CY 6 mm2 zelenožlutý (PU)</t>
  </si>
  <si>
    <t>15010950</t>
  </si>
  <si>
    <t>CY 6 zel.zl./H07V-U 6/</t>
  </si>
  <si>
    <t>210800549</t>
  </si>
  <si>
    <t>CY 16 mm2 zelenožlutý (PU)</t>
  </si>
  <si>
    <t>00000925</t>
  </si>
  <si>
    <t>vodič H07V-U 16 zelenožlutý (CY)</t>
  </si>
  <si>
    <t>210810045</t>
  </si>
  <si>
    <t>CYKY-CYKYm 3Ax1.5 mm2 750V (PU)</t>
  </si>
  <si>
    <t>02031400</t>
  </si>
  <si>
    <t>CYKY 3-O x 1.5 (3A)</t>
  </si>
  <si>
    <t>CYKY-CYKYm 3Cx1.5 mm2 750V (PU)</t>
  </si>
  <si>
    <t>02033400</t>
  </si>
  <si>
    <t>CYKY 3-J x 1.5 (3C)</t>
  </si>
  <si>
    <t>02070413</t>
  </si>
  <si>
    <t>NHXHX FE 180/E30 3Ox1,5</t>
  </si>
  <si>
    <t>210810046</t>
  </si>
  <si>
    <t>CYKY-CYKYm 3Cx2.5 mm2 750V (PU)</t>
  </si>
  <si>
    <t>02033500</t>
  </si>
  <si>
    <t>CYKY 3-J x 2.5 (3C)</t>
  </si>
  <si>
    <t>210810052</t>
  </si>
  <si>
    <t>CYKY-CYKYm 4Bx6 mm2 750V (PU)</t>
  </si>
  <si>
    <t>02053700</t>
  </si>
  <si>
    <t>CYKY 5-J x 6 (5C)</t>
  </si>
  <si>
    <t>210810053</t>
  </si>
  <si>
    <t>CYKY-CYKYm 4Bx10 mm2 750V (PU)</t>
  </si>
  <si>
    <t>03000330</t>
  </si>
  <si>
    <t>kabel CYKY-J 4x10</t>
  </si>
  <si>
    <t>210810054</t>
  </si>
  <si>
    <t>CYKY-CYKYm 4Bx16 mm2 750V (PU)</t>
  </si>
  <si>
    <t>02042900</t>
  </si>
  <si>
    <t>CYKY 4-J x 16 (4B)</t>
  </si>
  <si>
    <t>210810055</t>
  </si>
  <si>
    <t>CYKY-CYKYm 5Cx1.5 mm2 750V (PU)</t>
  </si>
  <si>
    <t>02053400</t>
  </si>
  <si>
    <t>CYKY 5-J x 1.5 (5C)</t>
  </si>
  <si>
    <t>210810056</t>
  </si>
  <si>
    <t>CYKY-CYKYm 5Cx2.5 mm2 750V (PU)</t>
  </si>
  <si>
    <t>02053500</t>
  </si>
  <si>
    <t>CYKY 5-J x 2.5 (5C)</t>
  </si>
  <si>
    <t>215111310</t>
  </si>
  <si>
    <t>spinač s dálkovým ovládáním 1 kontakt</t>
  </si>
  <si>
    <t>K0065</t>
  </si>
  <si>
    <t>KS</t>
  </si>
  <si>
    <t>215112221</t>
  </si>
  <si>
    <t>ovladač tlač. 1/0 vypínací 1-pólový</t>
  </si>
  <si>
    <t>95212873,00</t>
  </si>
  <si>
    <t>215202114</t>
  </si>
  <si>
    <t>nouzové svítidlo. 2 zdroje+kryt</t>
  </si>
  <si>
    <t>53044804</t>
  </si>
  <si>
    <t>Celkem za ceník:</t>
  </si>
  <si>
    <t>C801-3 - Stavební práce - výseky, kapsy, rýhy</t>
  </si>
  <si>
    <t>97103-5131</t>
  </si>
  <si>
    <t>vybour.otv.cihl.malt.cem. do R=60mm tl.do 150mm</t>
  </si>
  <si>
    <t>97103-5141</t>
  </si>
  <si>
    <t>vybour.otv.cihl.malt.cem. do R=60mm tl.do 300mm</t>
  </si>
  <si>
    <t>97303-1344</t>
  </si>
  <si>
    <t>vysek.zdi cihl.malt.váp.kapsy do 0.25m2 hl.&lt;150mm</t>
  </si>
  <si>
    <t>97303-1345</t>
  </si>
  <si>
    <t>vysek.zdi cihl.malt.váp.kapsy do 0.25m2 hl.&lt;300mm</t>
  </si>
  <si>
    <t>97403-1121</t>
  </si>
  <si>
    <t>vysek.rýh cihla do hl.30mm š.do 30mm</t>
  </si>
  <si>
    <t>97403-1122</t>
  </si>
  <si>
    <t>vysek.rýh cihla do hl.30mm š.do 70mm</t>
  </si>
  <si>
    <t>97403-1132</t>
  </si>
  <si>
    <t>vysek.rýh cihla do hl.50mm š.do 70mm</t>
  </si>
  <si>
    <t>97408-2821</t>
  </si>
  <si>
    <t>vysek.rýh strop/klenba-kámen/bet.hl.&lt;30mm š.&lt;30mm</t>
  </si>
  <si>
    <t>97908-2111</t>
  </si>
  <si>
    <t>Vnitrostaveništní doprava suti do 10m</t>
  </si>
  <si>
    <t>t</t>
  </si>
  <si>
    <t>Výchozí revize elektro</t>
  </si>
  <si>
    <t>320410001</t>
  </si>
  <si>
    <t>Celk.prohl.el.zaříz.a vyhot.rev.zp.do 50.tis.mont.</t>
  </si>
  <si>
    <t>objem</t>
  </si>
  <si>
    <t>320410005</t>
  </si>
  <si>
    <t>Kontrola rozvaděče nn 1 pole do hmotnosti 200 kg</t>
  </si>
  <si>
    <t>320410019</t>
  </si>
  <si>
    <t>Měř.zemn.odporu pro zem.sít do 100m pásku</t>
  </si>
  <si>
    <t>měření</t>
  </si>
  <si>
    <t>Dodávky zařízení (specifikace)</t>
  </si>
  <si>
    <t>O 1</t>
  </si>
  <si>
    <t>01</t>
  </si>
  <si>
    <t>O 2</t>
  </si>
  <si>
    <t>02</t>
  </si>
  <si>
    <t>Rozvaděč R 1</t>
  </si>
  <si>
    <t>O 3</t>
  </si>
  <si>
    <t>03</t>
  </si>
  <si>
    <t>Rozvaděč R 2</t>
  </si>
  <si>
    <t>Celkem za dodávky:</t>
  </si>
  <si>
    <t>Práce v HZS</t>
  </si>
  <si>
    <t/>
  </si>
  <si>
    <t>Úklid pracoviště</t>
  </si>
  <si>
    <t>hod.</t>
  </si>
  <si>
    <t>Zhotovení projektové dokumentace skutečného provedení</t>
  </si>
  <si>
    <t>Demontáž stávající elektroinstalace</t>
  </si>
  <si>
    <t>Připojení VZT</t>
  </si>
  <si>
    <t>Připojení regulátoru kotle včetně čidel, oživení, koordinace s profesí VYTÁPĚNÍ</t>
  </si>
  <si>
    <t>Celkem za práci v HZS:</t>
  </si>
  <si>
    <t>Kap.</t>
  </si>
  <si>
    <t>Základ DPH</t>
  </si>
  <si>
    <t>Rekapitulace</t>
  </si>
  <si>
    <t xml:space="preserve">A.  </t>
  </si>
  <si>
    <t>UPRAVENÉ ROZPOČTOVÉ NÁKLADY</t>
  </si>
  <si>
    <t>C21M - Elektromontáže (MONTÁŽ)</t>
  </si>
  <si>
    <t>C21M - Elektromontáže (MAT.NOSNÝ)</t>
  </si>
  <si>
    <t xml:space="preserve">  Podružný materiál</t>
  </si>
  <si>
    <t xml:space="preserve">  Podíl přidružených výkonů z C21M a navázaného materiálu</t>
  </si>
  <si>
    <t>Výchozí revize elektro (MONTÁŽ)</t>
  </si>
  <si>
    <t>C801-3 - Stavební práce - výseky, kapsy, rýhy (MONTÁŽ)</t>
  </si>
  <si>
    <t>Přesun dodávek</t>
  </si>
  <si>
    <t>CELKEM URN</t>
  </si>
  <si>
    <t xml:space="preserve">B.  </t>
  </si>
  <si>
    <t>HZS</t>
  </si>
  <si>
    <t>Hodinová zúčtovací sazba</t>
  </si>
  <si>
    <t>CELKEM HZS</t>
  </si>
  <si>
    <t xml:space="preserve">C.  </t>
  </si>
  <si>
    <t>DODÁVKA ZAŘÍZENÍ</t>
  </si>
  <si>
    <t>Dodávka zařízení (specifikace)</t>
  </si>
  <si>
    <t>Doprava dodávek</t>
  </si>
  <si>
    <t>CELKEM DODÁVKA</t>
  </si>
  <si>
    <t>REKAPITULACE CELKEM</t>
  </si>
  <si>
    <t>Typový elektroměrový rozvaděč, ER222, třífázový, dvojsazbový, pod omítku</t>
  </si>
  <si>
    <t>projekt</t>
  </si>
  <si>
    <t>Nouzové LED svítidlo s piktogramem, přisazeno na zeď, 3W, 1 hod (N1)</t>
  </si>
  <si>
    <t>40813</t>
  </si>
  <si>
    <t>40689</t>
  </si>
  <si>
    <t>40592</t>
  </si>
  <si>
    <t>40183</t>
  </si>
  <si>
    <t>42123</t>
  </si>
  <si>
    <t>48759</t>
  </si>
  <si>
    <t>K</t>
  </si>
  <si>
    <t>M</t>
  </si>
  <si>
    <t>drát AlMgSi 8  20kg/148m</t>
  </si>
  <si>
    <t>čídlo pohybu 90° relé 230V, 500W,  bílá</t>
  </si>
  <si>
    <t>hlásič požární pod omítku, ČERVENÝ, ochranné sklo</t>
  </si>
  <si>
    <t>jistič B25/3, zkrat. odolnost 10kA</t>
  </si>
  <si>
    <t>krabice přístrojová</t>
  </si>
  <si>
    <t>elektroinstalační krabice pod omítku, víko, svorky, prům 68</t>
  </si>
  <si>
    <t>krabice odbočná, pod omítku, svorkovnice, víčko, prům. 97</t>
  </si>
  <si>
    <t>relé časové, do instalační krabice, 230V, 200VA</t>
  </si>
  <si>
    <t>krabice na ekv.svorku</t>
  </si>
  <si>
    <t>krabice včetně svorek do 2,5mm, pod omítku, IP44</t>
  </si>
  <si>
    <t>Vačkový spínač, v krabici, uzamykatelná páka, 400v, 25A, IP 54</t>
  </si>
  <si>
    <t>Zásuvka průmyslová IP 44, nástěnná, 400V, 16A</t>
  </si>
  <si>
    <t>elektroinstal.. trubka, ohebná do R=23mm</t>
  </si>
  <si>
    <t>elektroinstal.. trubka, ohebná do R=29mm</t>
  </si>
  <si>
    <t>ramecek</t>
  </si>
  <si>
    <t>kryt spin</t>
  </si>
  <si>
    <t>telo spinace č.1</t>
  </si>
  <si>
    <t>č.1 vypínač .IP44</t>
  </si>
  <si>
    <t xml:space="preserve"> ramecek</t>
  </si>
  <si>
    <t>kryt sp.dvoj</t>
  </si>
  <si>
    <t>telo spinace č.5</t>
  </si>
  <si>
    <t>přep.č.5 IP44, pod omítku</t>
  </si>
  <si>
    <t>telo spinac č.6</t>
  </si>
  <si>
    <t>telo spinac č.7</t>
  </si>
  <si>
    <t>kompl.zas.bez rám, bílá</t>
  </si>
  <si>
    <t>zásuvka s víčkem, IP44, pod omítku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</si>
</sst>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charset val="238"/>
      <scheme val="minor"/>
    </font>
    <font>
      <sz val="8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sz val="9"/>
      <color rgb="FF000000"/>
      <name val="Courier New"/>
      <family val="3"/>
      <charset val="238"/>
    </font>
    <font>
      <b/>
      <sz val="9"/>
      <color rgb="FF000000"/>
      <name val="Courier New"/>
      <family val="3"/>
      <charset val="238"/>
    </font>
    <font>
      <sz val="8"/>
      <color rgb="FFFF0000"/>
      <name val="Arial"/>
      <family val="2"/>
      <charset val="238"/>
    </font>
    <font>
      <sz val="8"/>
      <name val="Arial"/>
      <family val="2"/>
      <charset val="238"/>
    </font>
    <font>
      <b/>
      <sz val="12"/>
      <color theme="9" tint="-0.249977111117893"/>
      <name val="Arial"/>
      <family val="2"/>
      <charset val="238"/>
    </font>
    <font>
      <b/>
      <sz val="8"/>
      <color rgb="FFFF0000"/>
      <name val="Arial"/>
      <family val="2"/>
      <charset val="238"/>
    </font>
    <font>
      <sz val="9"/>
      <name val="Courier New"/>
      <family val="3"/>
      <charset val="238"/>
    </font>
    <font>
      <b/>
      <sz val="8"/>
      <name val="Arial"/>
      <family val="2"/>
      <charset val="238"/>
    </font>
    <font>
      <i/>
      <sz val="8"/>
      <name val="Arial"/>
      <family val="2"/>
      <charset val="238"/>
    </font>
    <font>
      <sz val="12"/>
      <name val="Courier New"/>
      <family val="3"/>
      <charset val="238"/>
    </font>
    <font>
      <sz val="10"/>
      <name val="Arial CE"/>
      <charset val="238"/>
    </font>
    <font>
      <sz val="12"/>
      <name val="Courier"/>
      <family val="3"/>
      <charset val="238"/>
    </font>
    <font>
      <sz val="12"/>
      <name val="Times New Roman CE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/>
      <diagonal/>
    </border>
    <border>
      <left/>
      <right/>
      <top/>
      <bottom style="double">
        <color indexed="64"/>
      </bottom>
      <diagonal/>
    </border>
  </borders>
  <cellStyleXfs count="5">
    <xf numFmtId="0" fontId="0" fillId="0" borderId="0"/>
    <xf numFmtId="0" fontId="13" fillId="0" borderId="0"/>
    <xf numFmtId="0" fontId="14" fillId="0" borderId="0"/>
    <xf numFmtId="0" fontId="15" fillId="0" borderId="0"/>
    <xf numFmtId="0" fontId="16" fillId="0" borderId="0"/>
  </cellStyleXfs>
  <cellXfs count="81">
    <xf numFmtId="0" fontId="0" fillId="0" borderId="0" xfId="0"/>
    <xf numFmtId="0" fontId="1" fillId="0" borderId="0" xfId="0" applyFont="1" applyAlignment="1">
      <alignment vertical="top"/>
    </xf>
    <xf numFmtId="0" fontId="1" fillId="0" borderId="0" xfId="0" applyFont="1" applyAlignment="1">
      <alignment horizontal="right" vertical="top"/>
    </xf>
    <xf numFmtId="1" fontId="1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center" vertical="top"/>
    </xf>
    <xf numFmtId="49" fontId="1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/>
    </xf>
    <xf numFmtId="1" fontId="1" fillId="0" borderId="1" xfId="0" applyNumberFormat="1" applyFont="1" applyBorder="1" applyAlignment="1">
      <alignment horizontal="right" vertical="top"/>
    </xf>
    <xf numFmtId="49" fontId="1" fillId="0" borderId="1" xfId="0" applyNumberFormat="1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right" vertical="top"/>
    </xf>
    <xf numFmtId="1" fontId="1" fillId="0" borderId="3" xfId="0" applyNumberFormat="1" applyFont="1" applyBorder="1" applyAlignment="1">
      <alignment horizontal="right" vertical="top"/>
    </xf>
    <xf numFmtId="49" fontId="1" fillId="0" borderId="3" xfId="0" applyNumberFormat="1" applyFont="1" applyBorder="1" applyAlignment="1">
      <alignment horizontal="center" vertical="top"/>
    </xf>
    <xf numFmtId="49" fontId="1" fillId="0" borderId="3" xfId="0" applyNumberFormat="1" applyFont="1" applyBorder="1" applyAlignment="1">
      <alignment horizontal="left" vertical="top" wrapText="1"/>
    </xf>
    <xf numFmtId="2" fontId="1" fillId="0" borderId="3" xfId="0" applyNumberFormat="1" applyFont="1" applyBorder="1" applyAlignment="1">
      <alignment horizontal="right" vertical="top"/>
    </xf>
    <xf numFmtId="1" fontId="2" fillId="0" borderId="4" xfId="0" applyNumberFormat="1" applyFont="1" applyBorder="1" applyAlignment="1">
      <alignment horizontal="right" vertical="top"/>
    </xf>
    <xf numFmtId="49" fontId="2" fillId="0" borderId="4" xfId="0" applyNumberFormat="1" applyFont="1" applyBorder="1" applyAlignment="1">
      <alignment horizontal="center" vertical="top"/>
    </xf>
    <xf numFmtId="49" fontId="2" fillId="0" borderId="4" xfId="0" applyNumberFormat="1" applyFont="1" applyBorder="1" applyAlignment="1">
      <alignment horizontal="left" vertical="top" wrapText="1"/>
    </xf>
    <xf numFmtId="2" fontId="2" fillId="0" borderId="4" xfId="0" applyNumberFormat="1" applyFont="1" applyBorder="1" applyAlignment="1">
      <alignment horizontal="right" vertical="top"/>
    </xf>
    <xf numFmtId="1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center" vertical="top"/>
    </xf>
    <xf numFmtId="49" fontId="2" fillId="0" borderId="0" xfId="0" applyNumberFormat="1" applyFont="1" applyBorder="1" applyAlignment="1">
      <alignment horizontal="left" vertical="top" wrapText="1"/>
    </xf>
    <xf numFmtId="2" fontId="2" fillId="0" borderId="0" xfId="0" applyNumberFormat="1" applyFont="1" applyBorder="1" applyAlignment="1">
      <alignment horizontal="right" vertical="top"/>
    </xf>
    <xf numFmtId="1" fontId="1" fillId="0" borderId="5" xfId="0" applyNumberFormat="1" applyFont="1" applyBorder="1" applyAlignment="1">
      <alignment horizontal="right" vertical="top"/>
    </xf>
    <xf numFmtId="49" fontId="1" fillId="0" borderId="5" xfId="0" applyNumberFormat="1" applyFont="1" applyBorder="1" applyAlignment="1">
      <alignment horizontal="center" vertical="top"/>
    </xf>
    <xf numFmtId="49" fontId="1" fillId="0" borderId="5" xfId="0" applyNumberFormat="1" applyFont="1" applyBorder="1" applyAlignment="1">
      <alignment horizontal="left" vertical="top" wrapText="1"/>
    </xf>
    <xf numFmtId="2" fontId="1" fillId="0" borderId="5" xfId="0" applyNumberFormat="1" applyFont="1" applyBorder="1" applyAlignment="1">
      <alignment horizontal="right" vertical="top"/>
    </xf>
    <xf numFmtId="0" fontId="3" fillId="0" borderId="0" xfId="0" applyFont="1" applyAlignment="1">
      <alignment horizontal="left" vertical="top"/>
    </xf>
    <xf numFmtId="0" fontId="1" fillId="0" borderId="6" xfId="0" applyFont="1" applyBorder="1" applyAlignment="1">
      <alignment vertical="top"/>
    </xf>
    <xf numFmtId="2" fontId="4" fillId="0" borderId="6" xfId="0" applyNumberFormat="1" applyFont="1" applyBorder="1" applyAlignment="1">
      <alignment horizontal="right" vertical="top"/>
    </xf>
    <xf numFmtId="0" fontId="4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 applyAlignment="1">
      <alignment vertical="top" wrapText="1"/>
    </xf>
    <xf numFmtId="2" fontId="3" fillId="0" borderId="0" xfId="0" applyNumberFormat="1" applyFont="1" applyAlignment="1">
      <alignment vertical="top"/>
    </xf>
    <xf numFmtId="0" fontId="3" fillId="0" borderId="1" xfId="0" applyFont="1" applyBorder="1" applyAlignment="1">
      <alignment horizontal="right" vertical="top"/>
    </xf>
    <xf numFmtId="0" fontId="3" fillId="0" borderId="1" xfId="0" applyFont="1" applyBorder="1" applyAlignment="1">
      <alignment vertical="top" wrapText="1"/>
    </xf>
    <xf numFmtId="0" fontId="3" fillId="0" borderId="6" xfId="0" applyFont="1" applyBorder="1" applyAlignment="1">
      <alignment horizontal="right" vertical="top"/>
    </xf>
    <xf numFmtId="0" fontId="3" fillId="0" borderId="6" xfId="0" applyFont="1" applyBorder="1" applyAlignment="1">
      <alignment vertical="top" wrapText="1"/>
    </xf>
    <xf numFmtId="0" fontId="4" fillId="0" borderId="0" xfId="0" applyFont="1" applyAlignment="1">
      <alignment vertical="top"/>
    </xf>
    <xf numFmtId="49" fontId="7" fillId="0" borderId="1" xfId="0" applyNumberFormat="1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horizontal="left" vertical="top" wrapText="1"/>
    </xf>
    <xf numFmtId="49" fontId="7" fillId="0" borderId="5" xfId="0" applyNumberFormat="1" applyFont="1" applyBorder="1" applyAlignment="1">
      <alignment horizontal="left" vertical="top" wrapText="1"/>
    </xf>
    <xf numFmtId="49" fontId="7" fillId="0" borderId="0" xfId="0" applyNumberFormat="1" applyFont="1" applyAlignment="1">
      <alignment horizontal="left" vertical="top" wrapText="1"/>
    </xf>
    <xf numFmtId="0" fontId="7" fillId="2" borderId="2" xfId="0" applyFont="1" applyFill="1" applyBorder="1" applyAlignment="1">
      <alignment horizontal="right" vertical="top"/>
    </xf>
    <xf numFmtId="0" fontId="7" fillId="2" borderId="2" xfId="0" applyFont="1" applyFill="1" applyBorder="1" applyAlignment="1">
      <alignment horizontal="center" vertical="top"/>
    </xf>
    <xf numFmtId="0" fontId="7" fillId="2" borderId="2" xfId="0" applyFont="1" applyFill="1" applyBorder="1" applyAlignment="1">
      <alignment horizontal="left" vertical="top"/>
    </xf>
    <xf numFmtId="0" fontId="1" fillId="2" borderId="2" xfId="0" applyFont="1" applyFill="1" applyBorder="1" applyAlignment="1">
      <alignment horizontal="right" vertical="top"/>
    </xf>
    <xf numFmtId="0" fontId="1" fillId="2" borderId="2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/>
    </xf>
    <xf numFmtId="0" fontId="1" fillId="2" borderId="1" xfId="0" applyFont="1" applyFill="1" applyBorder="1" applyAlignment="1">
      <alignment horizontal="right" vertical="top"/>
    </xf>
    <xf numFmtId="0" fontId="1" fillId="2" borderId="1" xfId="0" applyFont="1" applyFill="1" applyBorder="1" applyAlignment="1">
      <alignment horizontal="center" vertical="top"/>
    </xf>
    <xf numFmtId="0" fontId="1" fillId="2" borderId="1" xfId="0" applyFont="1" applyFill="1" applyBorder="1" applyAlignment="1">
      <alignment horizontal="left" vertical="top"/>
    </xf>
    <xf numFmtId="2" fontId="6" fillId="0" borderId="0" xfId="0" applyNumberFormat="1" applyFont="1" applyFill="1" applyAlignment="1">
      <alignment vertical="top"/>
    </xf>
    <xf numFmtId="2" fontId="9" fillId="0" borderId="0" xfId="0" applyNumberFormat="1" applyFont="1" applyFill="1" applyAlignment="1">
      <alignment vertical="top"/>
    </xf>
    <xf numFmtId="2" fontId="7" fillId="0" borderId="0" xfId="0" applyNumberFormat="1" applyFont="1" applyFill="1" applyAlignment="1">
      <alignment vertical="top"/>
    </xf>
    <xf numFmtId="0" fontId="0" fillId="0" borderId="0" xfId="0"/>
    <xf numFmtId="0" fontId="1" fillId="0" borderId="6" xfId="0" applyFont="1" applyBorder="1" applyAlignment="1">
      <alignment vertical="top"/>
    </xf>
    <xf numFmtId="2" fontId="10" fillId="0" borderId="6" xfId="0" applyNumberFormat="1" applyFont="1" applyBorder="1" applyAlignment="1">
      <alignment horizontal="right" vertical="top"/>
    </xf>
    <xf numFmtId="0" fontId="7" fillId="0" borderId="0" xfId="0" applyFont="1" applyAlignment="1">
      <alignment vertical="top"/>
    </xf>
    <xf numFmtId="2" fontId="10" fillId="0" borderId="0" xfId="0" applyNumberFormat="1" applyFont="1" applyBorder="1" applyAlignment="1">
      <alignment horizontal="right" vertical="top"/>
    </xf>
    <xf numFmtId="0" fontId="1" fillId="0" borderId="7" xfId="0" applyFont="1" applyBorder="1" applyAlignment="1">
      <alignment vertical="top"/>
    </xf>
    <xf numFmtId="49" fontId="7" fillId="0" borderId="3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2" fontId="11" fillId="0" borderId="1" xfId="0" applyNumberFormat="1" applyFont="1" applyFill="1" applyBorder="1" applyAlignment="1">
      <alignment vertical="top"/>
    </xf>
    <xf numFmtId="2" fontId="11" fillId="0" borderId="6" xfId="0" applyNumberFormat="1" applyFont="1" applyFill="1" applyBorder="1" applyAlignment="1">
      <alignment vertical="top"/>
    </xf>
    <xf numFmtId="0" fontId="1" fillId="2" borderId="2" xfId="0" applyFont="1" applyFill="1" applyBorder="1" applyAlignment="1">
      <alignment vertical="top"/>
    </xf>
    <xf numFmtId="49" fontId="12" fillId="0" borderId="4" xfId="0" applyNumberFormat="1" applyFont="1" applyBorder="1" applyAlignment="1">
      <alignment horizontal="left" vertical="top" wrapText="1"/>
    </xf>
    <xf numFmtId="49" fontId="12" fillId="0" borderId="0" xfId="0" applyNumberFormat="1" applyFont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49" fontId="12" fillId="0" borderId="0" xfId="0" applyNumberFormat="1" applyFont="1" applyBorder="1" applyAlignment="1">
      <alignment horizontal="left" vertical="top" wrapText="1"/>
    </xf>
    <xf numFmtId="0" fontId="8" fillId="0" borderId="0" xfId="0" applyFont="1" applyAlignment="1">
      <alignment horizontal="center" vertical="top"/>
    </xf>
    <xf numFmtId="0" fontId="8" fillId="0" borderId="0" xfId="0" applyFont="1" applyBorder="1" applyAlignment="1">
      <alignment horizontal="center" vertical="top"/>
    </xf>
  </cellXfs>
  <cellStyles count="5">
    <cellStyle name="Normální" xfId="0" builtinId="0"/>
    <cellStyle name="Normální 2" xfId="1" xr:uid="{00000000-0005-0000-0000-000001000000}"/>
    <cellStyle name="normální 2 2" xfId="2" xr:uid="{00000000-0005-0000-0000-000002000000}"/>
    <cellStyle name="Normální 2 3" xfId="3" xr:uid="{00000000-0005-0000-0000-000003000000}"/>
    <cellStyle name="Vysvětlující text 2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EC83FD-984B-43D3-9FA0-FEC5EF9EFA74}">
  <dimension ref="A1:C27"/>
  <sheetViews>
    <sheetView tabSelected="1" workbookViewId="0">
      <selection activeCell="B52" sqref="B52"/>
    </sheetView>
  </sheetViews>
  <sheetFormatPr defaultRowHeight="11.25" x14ac:dyDescent="0.25"/>
  <cols>
    <col min="1" max="1" width="4.7109375" style="1" customWidth="1"/>
    <col min="2" max="2" width="67.7109375" style="1" customWidth="1"/>
    <col min="3" max="3" width="11.7109375" style="1" customWidth="1"/>
    <col min="4" max="16384" width="9.140625" style="1"/>
  </cols>
  <sheetData>
    <row r="1" spans="1:3" ht="15.75" x14ac:dyDescent="0.25">
      <c r="A1" s="79" t="s">
        <v>260</v>
      </c>
      <c r="B1" s="79"/>
      <c r="C1" s="79"/>
    </row>
    <row r="3" spans="1:3" x14ac:dyDescent="0.25">
      <c r="A3" s="48" t="s">
        <v>258</v>
      </c>
      <c r="B3" s="67" t="s">
        <v>4</v>
      </c>
      <c r="C3" s="48" t="s">
        <v>259</v>
      </c>
    </row>
    <row r="4" spans="1:3" x14ac:dyDescent="0.25">
      <c r="A4" s="33" t="s">
        <v>261</v>
      </c>
      <c r="B4" s="34" t="s">
        <v>262</v>
      </c>
      <c r="C4" s="35"/>
    </row>
    <row r="5" spans="1:3" x14ac:dyDescent="0.25">
      <c r="A5" s="2">
        <v>1</v>
      </c>
      <c r="B5" s="32" t="s">
        <v>263</v>
      </c>
      <c r="C5" s="56">
        <f>Položky!H150</f>
        <v>0</v>
      </c>
    </row>
    <row r="6" spans="1:3" x14ac:dyDescent="0.25">
      <c r="A6" s="2">
        <v>2</v>
      </c>
      <c r="B6" s="32" t="s">
        <v>264</v>
      </c>
      <c r="C6" s="56">
        <f>Položky!H151</f>
        <v>0</v>
      </c>
    </row>
    <row r="7" spans="1:3" x14ac:dyDescent="0.25">
      <c r="A7" s="2">
        <v>3</v>
      </c>
      <c r="B7" s="32" t="s">
        <v>265</v>
      </c>
      <c r="C7" s="56">
        <f>0.05*C6</f>
        <v>0</v>
      </c>
    </row>
    <row r="8" spans="1:3" x14ac:dyDescent="0.25">
      <c r="A8" s="2">
        <v>4</v>
      </c>
      <c r="B8" s="32" t="s">
        <v>266</v>
      </c>
      <c r="C8" s="56">
        <f>0.05*(C5+C6+C7)</f>
        <v>0</v>
      </c>
    </row>
    <row r="9" spans="1:3" x14ac:dyDescent="0.25">
      <c r="A9" s="2">
        <v>5</v>
      </c>
      <c r="B9" s="32" t="s">
        <v>267</v>
      </c>
      <c r="C9" s="56">
        <f>Položky!H179</f>
        <v>0</v>
      </c>
    </row>
    <row r="10" spans="1:3" x14ac:dyDescent="0.25">
      <c r="A10" s="2">
        <v>6</v>
      </c>
      <c r="B10" s="32" t="s">
        <v>268</v>
      </c>
      <c r="C10" s="56">
        <f>Položky!H168</f>
        <v>0</v>
      </c>
    </row>
    <row r="11" spans="1:3" x14ac:dyDescent="0.25">
      <c r="A11" s="2">
        <v>7</v>
      </c>
      <c r="B11" s="32" t="s">
        <v>269</v>
      </c>
      <c r="C11" s="56">
        <f>0.025*(C6+C19)</f>
        <v>0</v>
      </c>
    </row>
    <row r="12" spans="1:3" x14ac:dyDescent="0.25">
      <c r="A12" s="36"/>
      <c r="B12" s="37" t="s">
        <v>270</v>
      </c>
      <c r="C12" s="65">
        <f>SUM(C5:C11)</f>
        <v>0</v>
      </c>
    </row>
    <row r="13" spans="1:3" x14ac:dyDescent="0.25">
      <c r="A13" s="2"/>
      <c r="B13" s="32"/>
      <c r="C13" s="54"/>
    </row>
    <row r="14" spans="1:3" x14ac:dyDescent="0.25">
      <c r="A14" s="33" t="s">
        <v>271</v>
      </c>
      <c r="B14" s="34" t="s">
        <v>272</v>
      </c>
      <c r="C14" s="55"/>
    </row>
    <row r="15" spans="1:3" x14ac:dyDescent="0.25">
      <c r="A15" s="2">
        <v>8</v>
      </c>
      <c r="B15" s="32" t="s">
        <v>273</v>
      </c>
      <c r="C15" s="56">
        <f>Položky!H203</f>
        <v>0</v>
      </c>
    </row>
    <row r="16" spans="1:3" x14ac:dyDescent="0.25">
      <c r="A16" s="36"/>
      <c r="B16" s="37" t="s">
        <v>274</v>
      </c>
      <c r="C16" s="65">
        <f>SUM(C15)</f>
        <v>0</v>
      </c>
    </row>
    <row r="17" spans="1:3" x14ac:dyDescent="0.25">
      <c r="A17" s="2"/>
      <c r="B17" s="32"/>
      <c r="C17" s="54"/>
    </row>
    <row r="18" spans="1:3" x14ac:dyDescent="0.25">
      <c r="A18" s="33" t="s">
        <v>275</v>
      </c>
      <c r="B18" s="34" t="s">
        <v>276</v>
      </c>
      <c r="C18" s="55"/>
    </row>
    <row r="19" spans="1:3" x14ac:dyDescent="0.25">
      <c r="A19" s="2">
        <v>9</v>
      </c>
      <c r="B19" s="32" t="s">
        <v>277</v>
      </c>
      <c r="C19" s="56">
        <f>Položky!H190</f>
        <v>0</v>
      </c>
    </row>
    <row r="20" spans="1:3" x14ac:dyDescent="0.25">
      <c r="A20" s="2">
        <v>10</v>
      </c>
      <c r="B20" s="32" t="s">
        <v>278</v>
      </c>
      <c r="C20" s="56">
        <f>0.05*C19</f>
        <v>0</v>
      </c>
    </row>
    <row r="21" spans="1:3" x14ac:dyDescent="0.25">
      <c r="A21" s="36"/>
      <c r="B21" s="37" t="s">
        <v>279</v>
      </c>
      <c r="C21" s="65">
        <f>SUM(C19:C20)</f>
        <v>0</v>
      </c>
    </row>
    <row r="22" spans="1:3" x14ac:dyDescent="0.25">
      <c r="A22" s="2"/>
      <c r="B22" s="32"/>
      <c r="C22" s="54"/>
    </row>
    <row r="23" spans="1:3" ht="12" thickBot="1" x14ac:dyDescent="0.3">
      <c r="A23" s="2"/>
      <c r="B23" s="32"/>
      <c r="C23" s="54"/>
    </row>
    <row r="24" spans="1:3" ht="12" thickTop="1" x14ac:dyDescent="0.25">
      <c r="A24" s="38"/>
      <c r="B24" s="39" t="s">
        <v>280</v>
      </c>
      <c r="C24" s="66">
        <f>C21+C16+C12</f>
        <v>0</v>
      </c>
    </row>
    <row r="27" spans="1:3" ht="12" x14ac:dyDescent="0.25">
      <c r="A27" s="40"/>
    </row>
  </sheetData>
  <mergeCells count="1">
    <mergeCell ref="A1:C1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54C15-BD2D-4117-885A-111E2BF8CC3B}">
  <dimension ref="A1:H206"/>
  <sheetViews>
    <sheetView workbookViewId="0">
      <selection activeCell="E3" sqref="E3"/>
    </sheetView>
  </sheetViews>
  <sheetFormatPr defaultRowHeight="11.25" x14ac:dyDescent="0.25"/>
  <cols>
    <col min="1" max="1" width="5.7109375" style="1" customWidth="1"/>
    <col min="2" max="2" width="4.7109375" style="1" customWidth="1"/>
    <col min="3" max="3" width="11.7109375" style="1" customWidth="1"/>
    <col min="4" max="4" width="22.140625" style="1" customWidth="1"/>
    <col min="5" max="6" width="11.7109375" style="1" customWidth="1"/>
    <col min="7" max="7" width="7.7109375" style="1" customWidth="1"/>
    <col min="8" max="8" width="11.7109375" style="1" customWidth="1"/>
    <col min="9" max="16384" width="9.140625" style="1"/>
  </cols>
  <sheetData>
    <row r="1" spans="1:8" ht="15.75" x14ac:dyDescent="0.25">
      <c r="A1" s="80" t="s">
        <v>0</v>
      </c>
      <c r="B1" s="80"/>
      <c r="C1" s="80"/>
      <c r="D1" s="80"/>
      <c r="E1" s="80"/>
      <c r="F1" s="80"/>
      <c r="G1" s="80"/>
      <c r="H1" s="80"/>
    </row>
    <row r="2" spans="1:8" x14ac:dyDescent="0.25">
      <c r="A2" s="51" t="s">
        <v>1</v>
      </c>
      <c r="B2" s="52" t="s">
        <v>2</v>
      </c>
      <c r="C2" s="53" t="s">
        <v>3</v>
      </c>
      <c r="D2" s="53" t="s">
        <v>4</v>
      </c>
      <c r="E2" s="51" t="s">
        <v>5</v>
      </c>
      <c r="F2" s="51" t="s">
        <v>6</v>
      </c>
      <c r="G2" s="53" t="s">
        <v>7</v>
      </c>
      <c r="H2" s="51" t="s">
        <v>8</v>
      </c>
    </row>
    <row r="3" spans="1:8" ht="22.5" x14ac:dyDescent="0.25">
      <c r="A3" s="7">
        <v>1</v>
      </c>
      <c r="B3" s="8" t="s">
        <v>290</v>
      </c>
      <c r="C3" s="9" t="s">
        <v>9</v>
      </c>
      <c r="D3" s="41" t="s">
        <v>10</v>
      </c>
      <c r="E3" s="10"/>
      <c r="F3" s="10">
        <v>30</v>
      </c>
      <c r="G3" s="9" t="s">
        <v>11</v>
      </c>
      <c r="H3" s="10">
        <f>E3*F3</f>
        <v>0</v>
      </c>
    </row>
    <row r="4" spans="1:8" ht="22.5" x14ac:dyDescent="0.25">
      <c r="A4" s="19"/>
      <c r="B4" s="20" t="s">
        <v>291</v>
      </c>
      <c r="C4" s="21" t="s">
        <v>12</v>
      </c>
      <c r="D4" s="69" t="s">
        <v>304</v>
      </c>
      <c r="E4" s="22"/>
      <c r="F4" s="22">
        <v>30</v>
      </c>
      <c r="G4" s="21" t="s">
        <v>11</v>
      </c>
      <c r="H4" s="22">
        <f t="shared" ref="H4:H67" si="0">E4*F4</f>
        <v>0</v>
      </c>
    </row>
    <row r="5" spans="1:8" ht="22.5" x14ac:dyDescent="0.25">
      <c r="A5" s="11">
        <v>2</v>
      </c>
      <c r="B5" s="12" t="s">
        <v>290</v>
      </c>
      <c r="C5" s="13" t="s">
        <v>13</v>
      </c>
      <c r="D5" s="63" t="s">
        <v>14</v>
      </c>
      <c r="E5" s="14"/>
      <c r="F5" s="14">
        <v>20</v>
      </c>
      <c r="G5" s="13" t="s">
        <v>11</v>
      </c>
      <c r="H5" s="14">
        <f t="shared" si="0"/>
        <v>0</v>
      </c>
    </row>
    <row r="6" spans="1:8" ht="22.5" x14ac:dyDescent="0.25">
      <c r="A6" s="19"/>
      <c r="B6" s="20" t="s">
        <v>291</v>
      </c>
      <c r="C6" s="21" t="s">
        <v>15</v>
      </c>
      <c r="D6" s="64" t="s">
        <v>305</v>
      </c>
      <c r="E6" s="22"/>
      <c r="F6" s="22">
        <v>20</v>
      </c>
      <c r="G6" s="21" t="s">
        <v>11</v>
      </c>
      <c r="H6" s="22">
        <f t="shared" si="0"/>
        <v>0</v>
      </c>
    </row>
    <row r="7" spans="1:8" ht="33.75" x14ac:dyDescent="0.25">
      <c r="A7" s="11">
        <v>3</v>
      </c>
      <c r="B7" s="12" t="s">
        <v>290</v>
      </c>
      <c r="C7" s="13" t="s">
        <v>16</v>
      </c>
      <c r="D7" s="63" t="s">
        <v>17</v>
      </c>
      <c r="E7" s="14"/>
      <c r="F7" s="14">
        <v>20</v>
      </c>
      <c r="G7" s="13" t="s">
        <v>18</v>
      </c>
      <c r="H7" s="14">
        <f t="shared" si="0"/>
        <v>0</v>
      </c>
    </row>
    <row r="8" spans="1:8" ht="33.75" x14ac:dyDescent="0.25">
      <c r="A8" s="19"/>
      <c r="B8" s="20" t="s">
        <v>291</v>
      </c>
      <c r="C8" s="21" t="s">
        <v>19</v>
      </c>
      <c r="D8" s="64" t="s">
        <v>297</v>
      </c>
      <c r="E8" s="22"/>
      <c r="F8" s="22">
        <v>20</v>
      </c>
      <c r="G8" s="21" t="s">
        <v>18</v>
      </c>
      <c r="H8" s="22">
        <f t="shared" si="0"/>
        <v>0</v>
      </c>
    </row>
    <row r="9" spans="1:8" ht="33.75" x14ac:dyDescent="0.25">
      <c r="A9" s="11">
        <v>4</v>
      </c>
      <c r="B9" s="12" t="s">
        <v>290</v>
      </c>
      <c r="C9" s="13" t="s">
        <v>20</v>
      </c>
      <c r="D9" s="63" t="s">
        <v>21</v>
      </c>
      <c r="E9" s="14"/>
      <c r="F9" s="14">
        <v>1</v>
      </c>
      <c r="G9" s="13" t="s">
        <v>18</v>
      </c>
      <c r="H9" s="14">
        <f t="shared" si="0"/>
        <v>0</v>
      </c>
    </row>
    <row r="10" spans="1:8" ht="33.75" x14ac:dyDescent="0.25">
      <c r="A10" s="19"/>
      <c r="B10" s="20" t="s">
        <v>291</v>
      </c>
      <c r="C10" s="21" t="s">
        <v>22</v>
      </c>
      <c r="D10" s="64" t="s">
        <v>298</v>
      </c>
      <c r="E10" s="22"/>
      <c r="F10" s="22">
        <v>1</v>
      </c>
      <c r="G10" s="21" t="s">
        <v>18</v>
      </c>
      <c r="H10" s="22">
        <f t="shared" si="0"/>
        <v>0</v>
      </c>
    </row>
    <row r="11" spans="1:8" ht="22.5" x14ac:dyDescent="0.25">
      <c r="A11" s="19"/>
      <c r="B11" s="20" t="s">
        <v>291</v>
      </c>
      <c r="C11" s="21" t="s">
        <v>23</v>
      </c>
      <c r="D11" s="64" t="s">
        <v>299</v>
      </c>
      <c r="E11" s="22"/>
      <c r="F11" s="22">
        <v>1</v>
      </c>
      <c r="G11" s="21" t="s">
        <v>18</v>
      </c>
      <c r="H11" s="22">
        <f t="shared" si="0"/>
        <v>0</v>
      </c>
    </row>
    <row r="12" spans="1:8" ht="33.75" x14ac:dyDescent="0.25">
      <c r="A12" s="11">
        <v>5</v>
      </c>
      <c r="B12" s="12" t="s">
        <v>290</v>
      </c>
      <c r="C12" s="13" t="s">
        <v>20</v>
      </c>
      <c r="D12" s="63" t="s">
        <v>21</v>
      </c>
      <c r="E12" s="14"/>
      <c r="F12" s="14">
        <v>11</v>
      </c>
      <c r="G12" s="13" t="s">
        <v>18</v>
      </c>
      <c r="H12" s="14">
        <f t="shared" si="0"/>
        <v>0</v>
      </c>
    </row>
    <row r="13" spans="1:8" ht="33.75" x14ac:dyDescent="0.25">
      <c r="A13" s="19"/>
      <c r="B13" s="20" t="s">
        <v>291</v>
      </c>
      <c r="C13" s="21" t="s">
        <v>22</v>
      </c>
      <c r="D13" s="64" t="s">
        <v>298</v>
      </c>
      <c r="E13" s="22"/>
      <c r="F13" s="22">
        <v>11</v>
      </c>
      <c r="G13" s="21" t="s">
        <v>18</v>
      </c>
      <c r="H13" s="22">
        <f t="shared" si="0"/>
        <v>0</v>
      </c>
    </row>
    <row r="14" spans="1:8" ht="22.5" x14ac:dyDescent="0.25">
      <c r="A14" s="11">
        <v>6</v>
      </c>
      <c r="B14" s="12" t="s">
        <v>290</v>
      </c>
      <c r="C14" s="13" t="s">
        <v>24</v>
      </c>
      <c r="D14" s="63" t="s">
        <v>25</v>
      </c>
      <c r="E14" s="14"/>
      <c r="F14" s="14">
        <v>2</v>
      </c>
      <c r="G14" s="13" t="s">
        <v>18</v>
      </c>
      <c r="H14" s="14">
        <f t="shared" si="0"/>
        <v>0</v>
      </c>
    </row>
    <row r="15" spans="1:8" x14ac:dyDescent="0.25">
      <c r="A15" s="19"/>
      <c r="B15" s="20" t="s">
        <v>291</v>
      </c>
      <c r="C15" s="21" t="s">
        <v>26</v>
      </c>
      <c r="D15" s="64" t="s">
        <v>300</v>
      </c>
      <c r="E15" s="22"/>
      <c r="F15" s="22">
        <v>2</v>
      </c>
      <c r="G15" s="21" t="s">
        <v>18</v>
      </c>
      <c r="H15" s="22">
        <f t="shared" si="0"/>
        <v>0</v>
      </c>
    </row>
    <row r="16" spans="1:8" x14ac:dyDescent="0.25">
      <c r="A16" s="19"/>
      <c r="B16" s="20" t="s">
        <v>291</v>
      </c>
      <c r="C16" s="21" t="s">
        <v>27</v>
      </c>
      <c r="D16" s="64" t="s">
        <v>28</v>
      </c>
      <c r="E16" s="22"/>
      <c r="F16" s="22">
        <v>2</v>
      </c>
      <c r="G16" s="21" t="s">
        <v>18</v>
      </c>
      <c r="H16" s="22">
        <f t="shared" si="0"/>
        <v>0</v>
      </c>
    </row>
    <row r="17" spans="1:8" ht="22.5" x14ac:dyDescent="0.25">
      <c r="A17" s="11">
        <v>7</v>
      </c>
      <c r="B17" s="12" t="s">
        <v>290</v>
      </c>
      <c r="C17" s="13" t="s">
        <v>24</v>
      </c>
      <c r="D17" s="63" t="s">
        <v>25</v>
      </c>
      <c r="E17" s="14"/>
      <c r="F17" s="14">
        <v>1</v>
      </c>
      <c r="G17" s="13" t="s">
        <v>18</v>
      </c>
      <c r="H17" s="14">
        <f t="shared" si="0"/>
        <v>0</v>
      </c>
    </row>
    <row r="18" spans="1:8" x14ac:dyDescent="0.25">
      <c r="A18" s="19"/>
      <c r="B18" s="20" t="s">
        <v>291</v>
      </c>
      <c r="C18" s="21" t="s">
        <v>27</v>
      </c>
      <c r="D18" s="64" t="s">
        <v>28</v>
      </c>
      <c r="E18" s="22"/>
      <c r="F18" s="22">
        <v>1</v>
      </c>
      <c r="G18" s="21" t="s">
        <v>18</v>
      </c>
      <c r="H18" s="22">
        <f t="shared" si="0"/>
        <v>0</v>
      </c>
    </row>
    <row r="19" spans="1:8" ht="22.5" x14ac:dyDescent="0.25">
      <c r="A19" s="11">
        <v>8</v>
      </c>
      <c r="B19" s="12" t="s">
        <v>290</v>
      </c>
      <c r="C19" s="13" t="s">
        <v>24</v>
      </c>
      <c r="D19" s="63" t="s">
        <v>25</v>
      </c>
      <c r="E19" s="14"/>
      <c r="F19" s="14">
        <v>4</v>
      </c>
      <c r="G19" s="13" t="s">
        <v>18</v>
      </c>
      <c r="H19" s="14">
        <f t="shared" si="0"/>
        <v>0</v>
      </c>
    </row>
    <row r="20" spans="1:8" ht="22.5" x14ac:dyDescent="0.25">
      <c r="A20" s="19"/>
      <c r="B20" s="20" t="s">
        <v>291</v>
      </c>
      <c r="C20" s="21" t="s">
        <v>29</v>
      </c>
      <c r="D20" s="69" t="s">
        <v>301</v>
      </c>
      <c r="E20" s="22"/>
      <c r="F20" s="22">
        <v>4</v>
      </c>
      <c r="G20" s="21" t="s">
        <v>18</v>
      </c>
      <c r="H20" s="22">
        <f t="shared" si="0"/>
        <v>0</v>
      </c>
    </row>
    <row r="21" spans="1:8" ht="22.5" x14ac:dyDescent="0.25">
      <c r="A21" s="11">
        <v>9</v>
      </c>
      <c r="B21" s="12" t="s">
        <v>290</v>
      </c>
      <c r="C21" s="13" t="s">
        <v>30</v>
      </c>
      <c r="D21" s="63" t="s">
        <v>31</v>
      </c>
      <c r="E21" s="14"/>
      <c r="F21" s="14">
        <v>26</v>
      </c>
      <c r="G21" s="13" t="s">
        <v>18</v>
      </c>
      <c r="H21" s="14">
        <f t="shared" si="0"/>
        <v>0</v>
      </c>
    </row>
    <row r="22" spans="1:8" ht="22.5" x14ac:dyDescent="0.25">
      <c r="A22" s="11">
        <v>10</v>
      </c>
      <c r="B22" s="12" t="s">
        <v>290</v>
      </c>
      <c r="C22" s="13" t="s">
        <v>32</v>
      </c>
      <c r="D22" s="63" t="s">
        <v>33</v>
      </c>
      <c r="E22" s="14"/>
      <c r="F22" s="14">
        <v>36</v>
      </c>
      <c r="G22" s="13" t="s">
        <v>18</v>
      </c>
      <c r="H22" s="14">
        <f t="shared" si="0"/>
        <v>0</v>
      </c>
    </row>
    <row r="23" spans="1:8" ht="22.5" x14ac:dyDescent="0.25">
      <c r="A23" s="11">
        <v>11</v>
      </c>
      <c r="B23" s="12" t="s">
        <v>290</v>
      </c>
      <c r="C23" s="13" t="s">
        <v>34</v>
      </c>
      <c r="D23" s="63" t="s">
        <v>35</v>
      </c>
      <c r="E23" s="14"/>
      <c r="F23" s="14">
        <v>10</v>
      </c>
      <c r="G23" s="13" t="s">
        <v>18</v>
      </c>
      <c r="H23" s="14">
        <f t="shared" si="0"/>
        <v>0</v>
      </c>
    </row>
    <row r="24" spans="1:8" x14ac:dyDescent="0.25">
      <c r="A24" s="19"/>
      <c r="B24" s="20" t="s">
        <v>291</v>
      </c>
      <c r="C24" s="21" t="s">
        <v>36</v>
      </c>
      <c r="D24" s="64" t="s">
        <v>296</v>
      </c>
      <c r="E24" s="22"/>
      <c r="F24" s="22">
        <v>10</v>
      </c>
      <c r="G24" s="21" t="s">
        <v>18</v>
      </c>
      <c r="H24" s="22">
        <f t="shared" si="0"/>
        <v>0</v>
      </c>
    </row>
    <row r="25" spans="1:8" x14ac:dyDescent="0.25">
      <c r="A25" s="19"/>
      <c r="B25" s="20" t="s">
        <v>291</v>
      </c>
      <c r="C25" s="21" t="s">
        <v>37</v>
      </c>
      <c r="D25" s="70" t="s">
        <v>306</v>
      </c>
      <c r="E25" s="22"/>
      <c r="F25" s="22">
        <v>10</v>
      </c>
      <c r="G25" s="21" t="s">
        <v>18</v>
      </c>
      <c r="H25" s="22">
        <f t="shared" si="0"/>
        <v>0</v>
      </c>
    </row>
    <row r="26" spans="1:8" x14ac:dyDescent="0.25">
      <c r="A26" s="19"/>
      <c r="B26" s="20" t="s">
        <v>291</v>
      </c>
      <c r="C26" s="21" t="s">
        <v>38</v>
      </c>
      <c r="D26" s="70" t="s">
        <v>307</v>
      </c>
      <c r="E26" s="22"/>
      <c r="F26" s="22">
        <v>10</v>
      </c>
      <c r="G26" s="21" t="s">
        <v>18</v>
      </c>
      <c r="H26" s="22">
        <f t="shared" si="0"/>
        <v>0</v>
      </c>
    </row>
    <row r="27" spans="1:8" x14ac:dyDescent="0.25">
      <c r="A27" s="19"/>
      <c r="B27" s="20" t="s">
        <v>291</v>
      </c>
      <c r="C27" s="21" t="s">
        <v>39</v>
      </c>
      <c r="D27" s="70" t="s">
        <v>308</v>
      </c>
      <c r="E27" s="22"/>
      <c r="F27" s="22">
        <v>10</v>
      </c>
      <c r="G27" s="21" t="s">
        <v>18</v>
      </c>
      <c r="H27" s="22">
        <f t="shared" si="0"/>
        <v>0</v>
      </c>
    </row>
    <row r="28" spans="1:8" ht="22.5" x14ac:dyDescent="0.25">
      <c r="A28" s="11">
        <v>12</v>
      </c>
      <c r="B28" s="12" t="s">
        <v>290</v>
      </c>
      <c r="C28" s="13" t="s">
        <v>34</v>
      </c>
      <c r="D28" s="63" t="s">
        <v>40</v>
      </c>
      <c r="E28" s="14"/>
      <c r="F28" s="14">
        <v>5</v>
      </c>
      <c r="G28" s="13" t="s">
        <v>18</v>
      </c>
      <c r="H28" s="14">
        <f t="shared" si="0"/>
        <v>0</v>
      </c>
    </row>
    <row r="29" spans="1:8" x14ac:dyDescent="0.25">
      <c r="A29" s="19"/>
      <c r="B29" s="20" t="s">
        <v>291</v>
      </c>
      <c r="C29" s="21" t="s">
        <v>36</v>
      </c>
      <c r="D29" s="69" t="s">
        <v>296</v>
      </c>
      <c r="E29" s="22"/>
      <c r="F29" s="22">
        <v>5</v>
      </c>
      <c r="G29" s="21" t="s">
        <v>18</v>
      </c>
      <c r="H29" s="22">
        <f t="shared" si="0"/>
        <v>0</v>
      </c>
    </row>
    <row r="30" spans="1:8" x14ac:dyDescent="0.25">
      <c r="A30" s="19"/>
      <c r="B30" s="20" t="s">
        <v>291</v>
      </c>
      <c r="C30" s="21" t="s">
        <v>41</v>
      </c>
      <c r="D30" s="71" t="s">
        <v>309</v>
      </c>
      <c r="E30" s="22"/>
      <c r="F30" s="22">
        <v>5</v>
      </c>
      <c r="G30" s="21" t="s">
        <v>18</v>
      </c>
      <c r="H30" s="22">
        <f t="shared" si="0"/>
        <v>0</v>
      </c>
    </row>
    <row r="31" spans="1:8" ht="22.5" x14ac:dyDescent="0.25">
      <c r="A31" s="11">
        <v>13</v>
      </c>
      <c r="B31" s="12" t="s">
        <v>290</v>
      </c>
      <c r="C31" s="13" t="s">
        <v>42</v>
      </c>
      <c r="D31" s="63" t="s">
        <v>43</v>
      </c>
      <c r="E31" s="14"/>
      <c r="F31" s="14">
        <v>4</v>
      </c>
      <c r="G31" s="13" t="s">
        <v>18</v>
      </c>
      <c r="H31" s="14">
        <f t="shared" si="0"/>
        <v>0</v>
      </c>
    </row>
    <row r="32" spans="1:8" x14ac:dyDescent="0.25">
      <c r="A32" s="19"/>
      <c r="B32" s="20" t="s">
        <v>291</v>
      </c>
      <c r="C32" s="21" t="s">
        <v>36</v>
      </c>
      <c r="D32" s="69" t="s">
        <v>296</v>
      </c>
      <c r="E32" s="22"/>
      <c r="F32" s="22">
        <v>4</v>
      </c>
      <c r="G32" s="21" t="s">
        <v>18</v>
      </c>
      <c r="H32" s="22">
        <f t="shared" si="0"/>
        <v>0</v>
      </c>
    </row>
    <row r="33" spans="1:8" x14ac:dyDescent="0.25">
      <c r="A33" s="19"/>
      <c r="B33" s="20" t="s">
        <v>291</v>
      </c>
      <c r="C33" s="21" t="s">
        <v>37</v>
      </c>
      <c r="D33" s="72" t="s">
        <v>306</v>
      </c>
      <c r="E33" s="22"/>
      <c r="F33" s="22">
        <v>4</v>
      </c>
      <c r="G33" s="21" t="s">
        <v>18</v>
      </c>
      <c r="H33" s="22">
        <f t="shared" si="0"/>
        <v>0</v>
      </c>
    </row>
    <row r="34" spans="1:8" x14ac:dyDescent="0.25">
      <c r="A34" s="19"/>
      <c r="B34" s="20" t="s">
        <v>291</v>
      </c>
      <c r="C34" s="21" t="s">
        <v>44</v>
      </c>
      <c r="D34" s="72" t="s">
        <v>311</v>
      </c>
      <c r="E34" s="22"/>
      <c r="F34" s="22">
        <v>4</v>
      </c>
      <c r="G34" s="21" t="s">
        <v>18</v>
      </c>
      <c r="H34" s="22">
        <f t="shared" si="0"/>
        <v>0</v>
      </c>
    </row>
    <row r="35" spans="1:8" x14ac:dyDescent="0.25">
      <c r="A35" s="19"/>
      <c r="B35" s="20" t="s">
        <v>291</v>
      </c>
      <c r="C35" s="21" t="s">
        <v>45</v>
      </c>
      <c r="D35" s="72" t="s">
        <v>312</v>
      </c>
      <c r="E35" s="22"/>
      <c r="F35" s="22">
        <v>4</v>
      </c>
      <c r="G35" s="21" t="s">
        <v>18</v>
      </c>
      <c r="H35" s="22">
        <f t="shared" si="0"/>
        <v>0</v>
      </c>
    </row>
    <row r="36" spans="1:8" ht="22.5" x14ac:dyDescent="0.25">
      <c r="A36" s="11">
        <v>14</v>
      </c>
      <c r="B36" s="12" t="s">
        <v>290</v>
      </c>
      <c r="C36" s="13" t="s">
        <v>42</v>
      </c>
      <c r="D36" s="63" t="s">
        <v>46</v>
      </c>
      <c r="E36" s="14"/>
      <c r="F36" s="14">
        <v>1</v>
      </c>
      <c r="G36" s="13" t="s">
        <v>18</v>
      </c>
      <c r="H36" s="14">
        <f t="shared" si="0"/>
        <v>0</v>
      </c>
    </row>
    <row r="37" spans="1:8" x14ac:dyDescent="0.25">
      <c r="A37" s="19"/>
      <c r="B37" s="20" t="s">
        <v>291</v>
      </c>
      <c r="C37" s="21" t="s">
        <v>36</v>
      </c>
      <c r="D37" s="69" t="s">
        <v>296</v>
      </c>
      <c r="E37" s="22"/>
      <c r="F37" s="22">
        <v>1</v>
      </c>
      <c r="G37" s="21" t="s">
        <v>18</v>
      </c>
      <c r="H37" s="22">
        <f t="shared" si="0"/>
        <v>0</v>
      </c>
    </row>
    <row r="38" spans="1:8" x14ac:dyDescent="0.25">
      <c r="A38" s="19"/>
      <c r="B38" s="20" t="s">
        <v>291</v>
      </c>
      <c r="C38" s="21" t="s">
        <v>47</v>
      </c>
      <c r="D38" s="73" t="s">
        <v>313</v>
      </c>
      <c r="E38" s="22"/>
      <c r="F38" s="22">
        <v>1</v>
      </c>
      <c r="G38" s="21" t="s">
        <v>18</v>
      </c>
      <c r="H38" s="22">
        <f t="shared" si="0"/>
        <v>0</v>
      </c>
    </row>
    <row r="39" spans="1:8" ht="22.5" x14ac:dyDescent="0.25">
      <c r="A39" s="11">
        <v>15</v>
      </c>
      <c r="B39" s="12" t="s">
        <v>290</v>
      </c>
      <c r="C39" s="13" t="s">
        <v>48</v>
      </c>
      <c r="D39" s="63" t="s">
        <v>49</v>
      </c>
      <c r="E39" s="14"/>
      <c r="F39" s="14">
        <v>8</v>
      </c>
      <c r="G39" s="13" t="s">
        <v>18</v>
      </c>
      <c r="H39" s="14">
        <f t="shared" si="0"/>
        <v>0</v>
      </c>
    </row>
    <row r="40" spans="1:8" x14ac:dyDescent="0.25">
      <c r="A40" s="19"/>
      <c r="B40" s="20" t="s">
        <v>291</v>
      </c>
      <c r="C40" s="21" t="s">
        <v>36</v>
      </c>
      <c r="D40" s="69" t="s">
        <v>296</v>
      </c>
      <c r="E40" s="22"/>
      <c r="F40" s="22">
        <v>8</v>
      </c>
      <c r="G40" s="21" t="s">
        <v>18</v>
      </c>
      <c r="H40" s="22">
        <f t="shared" si="0"/>
        <v>0</v>
      </c>
    </row>
    <row r="41" spans="1:8" x14ac:dyDescent="0.25">
      <c r="A41" s="19"/>
      <c r="B41" s="20" t="s">
        <v>291</v>
      </c>
      <c r="C41" s="21" t="s">
        <v>37</v>
      </c>
      <c r="D41" s="74" t="s">
        <v>310</v>
      </c>
      <c r="E41" s="22"/>
      <c r="F41" s="22">
        <v>8</v>
      </c>
      <c r="G41" s="21" t="s">
        <v>18</v>
      </c>
      <c r="H41" s="22">
        <f t="shared" si="0"/>
        <v>0</v>
      </c>
    </row>
    <row r="42" spans="1:8" x14ac:dyDescent="0.25">
      <c r="A42" s="19"/>
      <c r="B42" s="20" t="s">
        <v>291</v>
      </c>
      <c r="C42" s="21" t="s">
        <v>50</v>
      </c>
      <c r="D42" s="74" t="s">
        <v>307</v>
      </c>
      <c r="E42" s="22"/>
      <c r="F42" s="22">
        <v>8</v>
      </c>
      <c r="G42" s="21" t="s">
        <v>18</v>
      </c>
      <c r="H42" s="22">
        <f t="shared" si="0"/>
        <v>0</v>
      </c>
    </row>
    <row r="43" spans="1:8" x14ac:dyDescent="0.25">
      <c r="A43" s="19"/>
      <c r="B43" s="20" t="s">
        <v>291</v>
      </c>
      <c r="C43" s="21" t="s">
        <v>51</v>
      </c>
      <c r="D43" s="74" t="s">
        <v>314</v>
      </c>
      <c r="E43" s="22"/>
      <c r="F43" s="22">
        <v>8</v>
      </c>
      <c r="G43" s="21" t="s">
        <v>18</v>
      </c>
      <c r="H43" s="22">
        <f t="shared" si="0"/>
        <v>0</v>
      </c>
    </row>
    <row r="44" spans="1:8" ht="22.5" x14ac:dyDescent="0.25">
      <c r="A44" s="11">
        <v>16</v>
      </c>
      <c r="B44" s="12" t="s">
        <v>290</v>
      </c>
      <c r="C44" s="13" t="s">
        <v>52</v>
      </c>
      <c r="D44" s="63" t="s">
        <v>53</v>
      </c>
      <c r="E44" s="14"/>
      <c r="F44" s="14">
        <v>1</v>
      </c>
      <c r="G44" s="13" t="s">
        <v>18</v>
      </c>
      <c r="H44" s="14">
        <f t="shared" si="0"/>
        <v>0</v>
      </c>
    </row>
    <row r="45" spans="1:8" x14ac:dyDescent="0.25">
      <c r="A45" s="19"/>
      <c r="B45" s="20" t="s">
        <v>291</v>
      </c>
      <c r="C45" s="21" t="s">
        <v>36</v>
      </c>
      <c r="D45" s="69" t="s">
        <v>296</v>
      </c>
      <c r="E45" s="22"/>
      <c r="F45" s="22">
        <v>1</v>
      </c>
      <c r="G45" s="21" t="s">
        <v>18</v>
      </c>
      <c r="H45" s="22">
        <f t="shared" si="0"/>
        <v>0</v>
      </c>
    </row>
    <row r="46" spans="1:8" x14ac:dyDescent="0.25">
      <c r="A46" s="19"/>
      <c r="B46" s="20" t="s">
        <v>291</v>
      </c>
      <c r="C46" s="21" t="s">
        <v>37</v>
      </c>
      <c r="D46" s="75" t="s">
        <v>310</v>
      </c>
      <c r="E46" s="22"/>
      <c r="F46" s="22">
        <v>1</v>
      </c>
      <c r="G46" s="21" t="s">
        <v>18</v>
      </c>
      <c r="H46" s="22">
        <f t="shared" si="0"/>
        <v>0</v>
      </c>
    </row>
    <row r="47" spans="1:8" x14ac:dyDescent="0.25">
      <c r="A47" s="19"/>
      <c r="B47" s="20" t="s">
        <v>291</v>
      </c>
      <c r="C47" s="21" t="s">
        <v>50</v>
      </c>
      <c r="D47" s="75" t="s">
        <v>307</v>
      </c>
      <c r="E47" s="22"/>
      <c r="F47" s="22">
        <v>1</v>
      </c>
      <c r="G47" s="21" t="s">
        <v>18</v>
      </c>
      <c r="H47" s="22">
        <f t="shared" si="0"/>
        <v>0</v>
      </c>
    </row>
    <row r="48" spans="1:8" x14ac:dyDescent="0.25">
      <c r="A48" s="19"/>
      <c r="B48" s="20" t="s">
        <v>291</v>
      </c>
      <c r="C48" s="21" t="s">
        <v>54</v>
      </c>
      <c r="D48" s="75" t="s">
        <v>315</v>
      </c>
      <c r="E48" s="22"/>
      <c r="F48" s="22">
        <v>1</v>
      </c>
      <c r="G48" s="21" t="s">
        <v>18</v>
      </c>
      <c r="H48" s="22">
        <f t="shared" si="0"/>
        <v>0</v>
      </c>
    </row>
    <row r="49" spans="1:8" ht="22.5" x14ac:dyDescent="0.25">
      <c r="A49" s="11">
        <v>17</v>
      </c>
      <c r="B49" s="12" t="s">
        <v>290</v>
      </c>
      <c r="C49" s="13" t="s">
        <v>55</v>
      </c>
      <c r="D49" s="63" t="s">
        <v>56</v>
      </c>
      <c r="E49" s="14"/>
      <c r="F49" s="14">
        <v>1</v>
      </c>
      <c r="G49" s="13" t="s">
        <v>18</v>
      </c>
      <c r="H49" s="14">
        <f t="shared" si="0"/>
        <v>0</v>
      </c>
    </row>
    <row r="50" spans="1:8" ht="33.75" x14ac:dyDescent="0.25">
      <c r="A50" s="19"/>
      <c r="B50" s="20" t="s">
        <v>291</v>
      </c>
      <c r="C50" s="21" t="s">
        <v>57</v>
      </c>
      <c r="D50" s="64" t="s">
        <v>302</v>
      </c>
      <c r="E50" s="22"/>
      <c r="F50" s="22">
        <v>1</v>
      </c>
      <c r="G50" s="21" t="s">
        <v>18</v>
      </c>
      <c r="H50" s="22">
        <f t="shared" si="0"/>
        <v>0</v>
      </c>
    </row>
    <row r="51" spans="1:8" ht="33.75" x14ac:dyDescent="0.25">
      <c r="A51" s="11">
        <v>18</v>
      </c>
      <c r="B51" s="12" t="s">
        <v>290</v>
      </c>
      <c r="C51" s="13" t="s">
        <v>58</v>
      </c>
      <c r="D51" s="63" t="s">
        <v>59</v>
      </c>
      <c r="E51" s="14"/>
      <c r="F51" s="14">
        <v>12</v>
      </c>
      <c r="G51" s="13" t="s">
        <v>18</v>
      </c>
      <c r="H51" s="14">
        <f t="shared" si="0"/>
        <v>0</v>
      </c>
    </row>
    <row r="52" spans="1:8" x14ac:dyDescent="0.25">
      <c r="A52" s="19"/>
      <c r="B52" s="20" t="s">
        <v>291</v>
      </c>
      <c r="C52" s="21" t="s">
        <v>36</v>
      </c>
      <c r="D52" s="69" t="s">
        <v>296</v>
      </c>
      <c r="E52" s="22"/>
      <c r="F52" s="22">
        <v>12</v>
      </c>
      <c r="G52" s="21" t="s">
        <v>18</v>
      </c>
      <c r="H52" s="22">
        <f t="shared" si="0"/>
        <v>0</v>
      </c>
    </row>
    <row r="53" spans="1:8" x14ac:dyDescent="0.25">
      <c r="A53" s="19"/>
      <c r="B53" s="20" t="s">
        <v>291</v>
      </c>
      <c r="C53" s="21" t="s">
        <v>37</v>
      </c>
      <c r="D53" s="76" t="s">
        <v>306</v>
      </c>
      <c r="E53" s="22"/>
      <c r="F53" s="22">
        <v>12</v>
      </c>
      <c r="G53" s="21" t="s">
        <v>18</v>
      </c>
      <c r="H53" s="22">
        <f t="shared" si="0"/>
        <v>0</v>
      </c>
    </row>
    <row r="54" spans="1:8" x14ac:dyDescent="0.25">
      <c r="A54" s="19"/>
      <c r="B54" s="20" t="s">
        <v>291</v>
      </c>
      <c r="C54" s="21" t="s">
        <v>60</v>
      </c>
      <c r="D54" s="76" t="s">
        <v>316</v>
      </c>
      <c r="E54" s="22"/>
      <c r="F54" s="22">
        <v>12</v>
      </c>
      <c r="G54" s="21" t="s">
        <v>18</v>
      </c>
      <c r="H54" s="22">
        <f t="shared" si="0"/>
        <v>0</v>
      </c>
    </row>
    <row r="55" spans="1:8" ht="33.75" x14ac:dyDescent="0.25">
      <c r="A55" s="11">
        <v>19</v>
      </c>
      <c r="B55" s="12" t="s">
        <v>290</v>
      </c>
      <c r="C55" s="13" t="s">
        <v>58</v>
      </c>
      <c r="D55" s="63" t="s">
        <v>59</v>
      </c>
      <c r="E55" s="14"/>
      <c r="F55" s="14">
        <v>22</v>
      </c>
      <c r="G55" s="13" t="s">
        <v>18</v>
      </c>
      <c r="H55" s="14">
        <f t="shared" si="0"/>
        <v>0</v>
      </c>
    </row>
    <row r="56" spans="1:8" x14ac:dyDescent="0.25">
      <c r="A56" s="19"/>
      <c r="B56" s="20" t="s">
        <v>291</v>
      </c>
      <c r="C56" s="21" t="s">
        <v>36</v>
      </c>
      <c r="D56" s="69" t="s">
        <v>296</v>
      </c>
      <c r="E56" s="22"/>
      <c r="F56" s="22">
        <v>22</v>
      </c>
      <c r="G56" s="21" t="s">
        <v>18</v>
      </c>
      <c r="H56" s="22">
        <f t="shared" si="0"/>
        <v>0</v>
      </c>
    </row>
    <row r="57" spans="1:8" x14ac:dyDescent="0.25">
      <c r="A57" s="19"/>
      <c r="B57" s="20" t="s">
        <v>291</v>
      </c>
      <c r="C57" s="21" t="s">
        <v>37</v>
      </c>
      <c r="D57" s="77" t="s">
        <v>306</v>
      </c>
      <c r="E57" s="22"/>
      <c r="F57" s="22">
        <v>22</v>
      </c>
      <c r="G57" s="21" t="s">
        <v>18</v>
      </c>
      <c r="H57" s="22">
        <f t="shared" si="0"/>
        <v>0</v>
      </c>
    </row>
    <row r="58" spans="1:8" x14ac:dyDescent="0.25">
      <c r="A58" s="19"/>
      <c r="B58" s="20" t="s">
        <v>291</v>
      </c>
      <c r="C58" s="21" t="s">
        <v>60</v>
      </c>
      <c r="D58" s="77" t="s">
        <v>316</v>
      </c>
      <c r="E58" s="22"/>
      <c r="F58" s="22">
        <v>22</v>
      </c>
      <c r="G58" s="21" t="s">
        <v>18</v>
      </c>
      <c r="H58" s="22">
        <f t="shared" si="0"/>
        <v>0</v>
      </c>
    </row>
    <row r="59" spans="1:8" ht="22.5" x14ac:dyDescent="0.25">
      <c r="A59" s="11">
        <v>20</v>
      </c>
      <c r="B59" s="12" t="s">
        <v>290</v>
      </c>
      <c r="C59" s="13" t="s">
        <v>61</v>
      </c>
      <c r="D59" s="63" t="s">
        <v>62</v>
      </c>
      <c r="E59" s="14"/>
      <c r="F59" s="14">
        <v>11</v>
      </c>
      <c r="G59" s="13" t="s">
        <v>18</v>
      </c>
      <c r="H59" s="14">
        <f t="shared" si="0"/>
        <v>0</v>
      </c>
    </row>
    <row r="60" spans="1:8" x14ac:dyDescent="0.25">
      <c r="A60" s="19"/>
      <c r="B60" s="20" t="s">
        <v>291</v>
      </c>
      <c r="C60" s="21" t="s">
        <v>63</v>
      </c>
      <c r="D60" s="69" t="s">
        <v>296</v>
      </c>
      <c r="E60" s="22"/>
      <c r="F60" s="22">
        <v>11</v>
      </c>
      <c r="G60" s="21" t="s">
        <v>18</v>
      </c>
      <c r="H60" s="22">
        <f t="shared" si="0"/>
        <v>0</v>
      </c>
    </row>
    <row r="61" spans="1:8" ht="22.5" x14ac:dyDescent="0.25">
      <c r="A61" s="19"/>
      <c r="B61" s="20" t="s">
        <v>291</v>
      </c>
      <c r="C61" s="21" t="s">
        <v>64</v>
      </c>
      <c r="D61" s="78" t="s">
        <v>317</v>
      </c>
      <c r="E61" s="22"/>
      <c r="F61" s="22">
        <v>11</v>
      </c>
      <c r="G61" s="21" t="s">
        <v>18</v>
      </c>
      <c r="H61" s="22">
        <f t="shared" si="0"/>
        <v>0</v>
      </c>
    </row>
    <row r="62" spans="1:8" ht="22.5" x14ac:dyDescent="0.25">
      <c r="A62" s="11">
        <v>21</v>
      </c>
      <c r="B62" s="12" t="s">
        <v>290</v>
      </c>
      <c r="C62" s="13" t="s">
        <v>65</v>
      </c>
      <c r="D62" s="63" t="s">
        <v>66</v>
      </c>
      <c r="E62" s="14"/>
      <c r="F62" s="14">
        <v>7</v>
      </c>
      <c r="G62" s="13" t="s">
        <v>18</v>
      </c>
      <c r="H62" s="14">
        <f t="shared" si="0"/>
        <v>0</v>
      </c>
    </row>
    <row r="63" spans="1:8" ht="22.5" x14ac:dyDescent="0.25">
      <c r="A63" s="19"/>
      <c r="B63" s="20" t="s">
        <v>291</v>
      </c>
      <c r="C63" s="21" t="s">
        <v>67</v>
      </c>
      <c r="D63" s="64" t="s">
        <v>303</v>
      </c>
      <c r="E63" s="22"/>
      <c r="F63" s="22">
        <v>7</v>
      </c>
      <c r="G63" s="21" t="s">
        <v>18</v>
      </c>
      <c r="H63" s="22">
        <f t="shared" si="0"/>
        <v>0</v>
      </c>
    </row>
    <row r="64" spans="1:8" x14ac:dyDescent="0.25">
      <c r="A64" s="11">
        <v>22</v>
      </c>
      <c r="B64" s="12" t="s">
        <v>290</v>
      </c>
      <c r="C64" s="13" t="s">
        <v>68</v>
      </c>
      <c r="D64" s="63" t="s">
        <v>69</v>
      </c>
      <c r="E64" s="14"/>
      <c r="F64" s="14">
        <v>3</v>
      </c>
      <c r="G64" s="13" t="s">
        <v>18</v>
      </c>
      <c r="H64" s="14">
        <f t="shared" si="0"/>
        <v>0</v>
      </c>
    </row>
    <row r="65" spans="1:8" x14ac:dyDescent="0.25">
      <c r="A65" s="19"/>
      <c r="B65" s="20" t="s">
        <v>291</v>
      </c>
      <c r="C65" s="21" t="s">
        <v>70</v>
      </c>
      <c r="D65" s="64" t="s">
        <v>71</v>
      </c>
      <c r="E65" s="22"/>
      <c r="F65" s="22">
        <v>3</v>
      </c>
      <c r="G65" s="21" t="s">
        <v>18</v>
      </c>
      <c r="H65" s="22">
        <f t="shared" si="0"/>
        <v>0</v>
      </c>
    </row>
    <row r="66" spans="1:8" x14ac:dyDescent="0.25">
      <c r="A66" s="11">
        <v>23</v>
      </c>
      <c r="B66" s="12" t="s">
        <v>290</v>
      </c>
      <c r="C66" s="13" t="s">
        <v>72</v>
      </c>
      <c r="D66" s="63" t="s">
        <v>73</v>
      </c>
      <c r="E66" s="14"/>
      <c r="F66" s="14">
        <v>1</v>
      </c>
      <c r="G66" s="13" t="s">
        <v>18</v>
      </c>
      <c r="H66" s="14">
        <f t="shared" si="0"/>
        <v>0</v>
      </c>
    </row>
    <row r="67" spans="1:8" ht="22.5" x14ac:dyDescent="0.25">
      <c r="A67" s="19"/>
      <c r="B67" s="20" t="s">
        <v>291</v>
      </c>
      <c r="C67" s="21" t="s">
        <v>74</v>
      </c>
      <c r="D67" s="64" t="s">
        <v>295</v>
      </c>
      <c r="E67" s="22"/>
      <c r="F67" s="22">
        <v>1</v>
      </c>
      <c r="G67" s="21" t="s">
        <v>18</v>
      </c>
      <c r="H67" s="22">
        <f t="shared" si="0"/>
        <v>0</v>
      </c>
    </row>
    <row r="68" spans="1:8" ht="22.5" x14ac:dyDescent="0.25">
      <c r="A68" s="11">
        <v>24</v>
      </c>
      <c r="B68" s="12" t="s">
        <v>290</v>
      </c>
      <c r="C68" s="13" t="s">
        <v>75</v>
      </c>
      <c r="D68" s="63" t="s">
        <v>76</v>
      </c>
      <c r="E68" s="14"/>
      <c r="F68" s="14">
        <v>3</v>
      </c>
      <c r="G68" s="13" t="s">
        <v>18</v>
      </c>
      <c r="H68" s="14">
        <f t="shared" ref="H68:H131" si="1">E68*F68</f>
        <v>0</v>
      </c>
    </row>
    <row r="69" spans="1:8" ht="22.5" x14ac:dyDescent="0.25">
      <c r="A69" s="11">
        <v>25</v>
      </c>
      <c r="B69" s="12" t="s">
        <v>290</v>
      </c>
      <c r="C69" s="13" t="s">
        <v>77</v>
      </c>
      <c r="D69" s="63" t="s">
        <v>78</v>
      </c>
      <c r="E69" s="14"/>
      <c r="F69" s="14">
        <v>2</v>
      </c>
      <c r="G69" s="13" t="s">
        <v>18</v>
      </c>
      <c r="H69" s="14">
        <f t="shared" si="1"/>
        <v>0</v>
      </c>
    </row>
    <row r="70" spans="1:8" ht="56.25" x14ac:dyDescent="0.25">
      <c r="A70" s="19"/>
      <c r="B70" s="20" t="s">
        <v>291</v>
      </c>
      <c r="C70" s="21" t="s">
        <v>289</v>
      </c>
      <c r="D70" s="64" t="s">
        <v>79</v>
      </c>
      <c r="E70" s="22"/>
      <c r="F70" s="22">
        <v>2</v>
      </c>
      <c r="G70" s="21" t="s">
        <v>18</v>
      </c>
      <c r="H70" s="22">
        <f t="shared" si="1"/>
        <v>0</v>
      </c>
    </row>
    <row r="71" spans="1:8" ht="22.5" x14ac:dyDescent="0.25">
      <c r="A71" s="11">
        <v>26</v>
      </c>
      <c r="B71" s="12" t="s">
        <v>290</v>
      </c>
      <c r="C71" s="13" t="s">
        <v>80</v>
      </c>
      <c r="D71" s="63" t="s">
        <v>81</v>
      </c>
      <c r="E71" s="14"/>
      <c r="F71" s="14">
        <v>3</v>
      </c>
      <c r="G71" s="13" t="s">
        <v>18</v>
      </c>
      <c r="H71" s="14">
        <f t="shared" si="1"/>
        <v>0</v>
      </c>
    </row>
    <row r="72" spans="1:8" ht="45" x14ac:dyDescent="0.25">
      <c r="A72" s="19"/>
      <c r="B72" s="20" t="s">
        <v>291</v>
      </c>
      <c r="C72" s="21" t="s">
        <v>288</v>
      </c>
      <c r="D72" s="64" t="s">
        <v>82</v>
      </c>
      <c r="E72" s="22"/>
      <c r="F72" s="22">
        <v>3</v>
      </c>
      <c r="G72" s="21" t="s">
        <v>18</v>
      </c>
      <c r="H72" s="22">
        <f t="shared" si="1"/>
        <v>0</v>
      </c>
    </row>
    <row r="73" spans="1:8" ht="22.5" x14ac:dyDescent="0.25">
      <c r="A73" s="11">
        <v>27</v>
      </c>
      <c r="B73" s="12" t="s">
        <v>290</v>
      </c>
      <c r="C73" s="13" t="s">
        <v>80</v>
      </c>
      <c r="D73" s="63" t="s">
        <v>81</v>
      </c>
      <c r="E73" s="14"/>
      <c r="F73" s="14">
        <v>4</v>
      </c>
      <c r="G73" s="13" t="s">
        <v>18</v>
      </c>
      <c r="H73" s="14">
        <f t="shared" si="1"/>
        <v>0</v>
      </c>
    </row>
    <row r="74" spans="1:8" ht="45" x14ac:dyDescent="0.25">
      <c r="A74" s="19"/>
      <c r="B74" s="20" t="s">
        <v>291</v>
      </c>
      <c r="C74" s="21" t="s">
        <v>287</v>
      </c>
      <c r="D74" s="64" t="s">
        <v>83</v>
      </c>
      <c r="E74" s="22"/>
      <c r="F74" s="22">
        <v>4</v>
      </c>
      <c r="G74" s="21" t="s">
        <v>18</v>
      </c>
      <c r="H74" s="22">
        <f t="shared" si="1"/>
        <v>0</v>
      </c>
    </row>
    <row r="75" spans="1:8" ht="22.5" x14ac:dyDescent="0.25">
      <c r="A75" s="11">
        <v>28</v>
      </c>
      <c r="B75" s="12" t="s">
        <v>290</v>
      </c>
      <c r="C75" s="13" t="s">
        <v>84</v>
      </c>
      <c r="D75" s="63" t="s">
        <v>78</v>
      </c>
      <c r="E75" s="14"/>
      <c r="F75" s="14">
        <v>7</v>
      </c>
      <c r="G75" s="13" t="s">
        <v>18</v>
      </c>
      <c r="H75" s="14">
        <f t="shared" si="1"/>
        <v>0</v>
      </c>
    </row>
    <row r="76" spans="1:8" ht="45" x14ac:dyDescent="0.25">
      <c r="A76" s="19"/>
      <c r="B76" s="20" t="s">
        <v>291</v>
      </c>
      <c r="C76" s="21" t="s">
        <v>286</v>
      </c>
      <c r="D76" s="64" t="s">
        <v>85</v>
      </c>
      <c r="E76" s="22"/>
      <c r="F76" s="22">
        <v>7</v>
      </c>
      <c r="G76" s="21" t="s">
        <v>18</v>
      </c>
      <c r="H76" s="22">
        <f t="shared" si="1"/>
        <v>0</v>
      </c>
    </row>
    <row r="77" spans="1:8" ht="22.5" x14ac:dyDescent="0.25">
      <c r="A77" s="11">
        <v>29</v>
      </c>
      <c r="B77" s="12" t="s">
        <v>290</v>
      </c>
      <c r="C77" s="13" t="s">
        <v>86</v>
      </c>
      <c r="D77" s="63" t="s">
        <v>87</v>
      </c>
      <c r="E77" s="14"/>
      <c r="F77" s="14">
        <v>12</v>
      </c>
      <c r="G77" s="13" t="s">
        <v>18</v>
      </c>
      <c r="H77" s="14">
        <f t="shared" si="1"/>
        <v>0</v>
      </c>
    </row>
    <row r="78" spans="1:8" ht="45" x14ac:dyDescent="0.25">
      <c r="A78" s="19"/>
      <c r="B78" s="20" t="s">
        <v>291</v>
      </c>
      <c r="C78" s="21" t="s">
        <v>88</v>
      </c>
      <c r="D78" s="64" t="s">
        <v>89</v>
      </c>
      <c r="E78" s="22"/>
      <c r="F78" s="22">
        <v>12</v>
      </c>
      <c r="G78" s="21" t="s">
        <v>18</v>
      </c>
      <c r="H78" s="22">
        <f t="shared" si="1"/>
        <v>0</v>
      </c>
    </row>
    <row r="79" spans="1:8" ht="22.5" x14ac:dyDescent="0.25">
      <c r="A79" s="11">
        <v>30</v>
      </c>
      <c r="B79" s="12" t="s">
        <v>290</v>
      </c>
      <c r="C79" s="13" t="s">
        <v>90</v>
      </c>
      <c r="D79" s="63" t="s">
        <v>91</v>
      </c>
      <c r="E79" s="14"/>
      <c r="F79" s="14">
        <v>5</v>
      </c>
      <c r="G79" s="13" t="s">
        <v>18</v>
      </c>
      <c r="H79" s="14">
        <f t="shared" si="1"/>
        <v>0</v>
      </c>
    </row>
    <row r="80" spans="1:8" ht="45" x14ac:dyDescent="0.25">
      <c r="A80" s="19"/>
      <c r="B80" s="20" t="s">
        <v>291</v>
      </c>
      <c r="C80" s="21" t="s">
        <v>92</v>
      </c>
      <c r="D80" s="64" t="s">
        <v>93</v>
      </c>
      <c r="E80" s="22"/>
      <c r="F80" s="22">
        <v>5</v>
      </c>
      <c r="G80" s="21" t="s">
        <v>18</v>
      </c>
      <c r="H80" s="22">
        <f t="shared" si="1"/>
        <v>0</v>
      </c>
    </row>
    <row r="81" spans="1:8" ht="22.5" x14ac:dyDescent="0.25">
      <c r="A81" s="11">
        <v>31</v>
      </c>
      <c r="B81" s="12" t="s">
        <v>290</v>
      </c>
      <c r="C81" s="13" t="s">
        <v>90</v>
      </c>
      <c r="D81" s="63" t="s">
        <v>91</v>
      </c>
      <c r="E81" s="14"/>
      <c r="F81" s="14">
        <v>8</v>
      </c>
      <c r="G81" s="13" t="s">
        <v>18</v>
      </c>
      <c r="H81" s="14">
        <f t="shared" si="1"/>
        <v>0</v>
      </c>
    </row>
    <row r="82" spans="1:8" ht="45" x14ac:dyDescent="0.25">
      <c r="A82" s="19"/>
      <c r="B82" s="20" t="s">
        <v>291</v>
      </c>
      <c r="C82" s="21" t="s">
        <v>284</v>
      </c>
      <c r="D82" s="64" t="s">
        <v>94</v>
      </c>
      <c r="E82" s="22"/>
      <c r="F82" s="22">
        <v>8</v>
      </c>
      <c r="G82" s="21" t="s">
        <v>18</v>
      </c>
      <c r="H82" s="22">
        <f t="shared" si="1"/>
        <v>0</v>
      </c>
    </row>
    <row r="83" spans="1:8" ht="22.5" x14ac:dyDescent="0.25">
      <c r="A83" s="11">
        <v>32</v>
      </c>
      <c r="B83" s="12" t="s">
        <v>290</v>
      </c>
      <c r="C83" s="13" t="s">
        <v>90</v>
      </c>
      <c r="D83" s="63" t="s">
        <v>91</v>
      </c>
      <c r="E83" s="14"/>
      <c r="F83" s="14">
        <v>8</v>
      </c>
      <c r="G83" s="13" t="s">
        <v>18</v>
      </c>
      <c r="H83" s="14">
        <f t="shared" si="1"/>
        <v>0</v>
      </c>
    </row>
    <row r="84" spans="1:8" ht="56.25" x14ac:dyDescent="0.25">
      <c r="A84" s="19"/>
      <c r="B84" s="20" t="s">
        <v>291</v>
      </c>
      <c r="C84" s="21" t="s">
        <v>285</v>
      </c>
      <c r="D84" s="64" t="s">
        <v>95</v>
      </c>
      <c r="E84" s="22"/>
      <c r="F84" s="22">
        <v>8</v>
      </c>
      <c r="G84" s="21" t="s">
        <v>18</v>
      </c>
      <c r="H84" s="22">
        <f t="shared" si="1"/>
        <v>0</v>
      </c>
    </row>
    <row r="85" spans="1:8" x14ac:dyDescent="0.25">
      <c r="A85" s="11">
        <v>33</v>
      </c>
      <c r="B85" s="12" t="s">
        <v>290</v>
      </c>
      <c r="C85" s="13" t="s">
        <v>96</v>
      </c>
      <c r="D85" s="63" t="s">
        <v>97</v>
      </c>
      <c r="E85" s="14"/>
      <c r="F85" s="14">
        <v>3</v>
      </c>
      <c r="G85" s="13" t="s">
        <v>18</v>
      </c>
      <c r="H85" s="14">
        <f t="shared" si="1"/>
        <v>0</v>
      </c>
    </row>
    <row r="86" spans="1:8" ht="45" x14ac:dyDescent="0.25">
      <c r="A86" s="19"/>
      <c r="B86" s="20" t="s">
        <v>291</v>
      </c>
      <c r="C86" s="21" t="s">
        <v>98</v>
      </c>
      <c r="D86" s="64" t="s">
        <v>99</v>
      </c>
      <c r="E86" s="22"/>
      <c r="F86" s="22">
        <v>3</v>
      </c>
      <c r="G86" s="21" t="s">
        <v>18</v>
      </c>
      <c r="H86" s="22">
        <f t="shared" si="1"/>
        <v>0</v>
      </c>
    </row>
    <row r="87" spans="1:8" ht="22.5" x14ac:dyDescent="0.25">
      <c r="A87" s="11">
        <v>34</v>
      </c>
      <c r="B87" s="12" t="s">
        <v>290</v>
      </c>
      <c r="C87" s="13" t="s">
        <v>100</v>
      </c>
      <c r="D87" s="63" t="s">
        <v>101</v>
      </c>
      <c r="E87" s="14"/>
      <c r="F87" s="14">
        <v>20</v>
      </c>
      <c r="G87" s="13" t="s">
        <v>11</v>
      </c>
      <c r="H87" s="14">
        <f t="shared" si="1"/>
        <v>0</v>
      </c>
    </row>
    <row r="88" spans="1:8" x14ac:dyDescent="0.25">
      <c r="A88" s="19"/>
      <c r="B88" s="20" t="s">
        <v>291</v>
      </c>
      <c r="C88" s="21" t="s">
        <v>102</v>
      </c>
      <c r="D88" s="64" t="s">
        <v>103</v>
      </c>
      <c r="E88" s="22"/>
      <c r="F88" s="22">
        <v>2</v>
      </c>
      <c r="G88" s="21" t="s">
        <v>18</v>
      </c>
      <c r="H88" s="22">
        <f t="shared" si="1"/>
        <v>0</v>
      </c>
    </row>
    <row r="89" spans="1:8" ht="22.5" x14ac:dyDescent="0.25">
      <c r="A89" s="11">
        <v>35</v>
      </c>
      <c r="B89" s="12" t="s">
        <v>290</v>
      </c>
      <c r="C89" s="13" t="s">
        <v>104</v>
      </c>
      <c r="D89" s="63" t="s">
        <v>105</v>
      </c>
      <c r="E89" s="14"/>
      <c r="F89" s="14">
        <v>80</v>
      </c>
      <c r="G89" s="13" t="s">
        <v>11</v>
      </c>
      <c r="H89" s="14">
        <f t="shared" si="1"/>
        <v>0</v>
      </c>
    </row>
    <row r="90" spans="1:8" x14ac:dyDescent="0.25">
      <c r="A90" s="19"/>
      <c r="B90" s="20" t="s">
        <v>291</v>
      </c>
      <c r="C90" s="21" t="s">
        <v>106</v>
      </c>
      <c r="D90" s="64" t="s">
        <v>107</v>
      </c>
      <c r="E90" s="22"/>
      <c r="F90" s="22">
        <v>76</v>
      </c>
      <c r="G90" s="21" t="s">
        <v>108</v>
      </c>
      <c r="H90" s="22">
        <f t="shared" si="1"/>
        <v>0</v>
      </c>
    </row>
    <row r="91" spans="1:8" ht="22.5" x14ac:dyDescent="0.25">
      <c r="A91" s="11">
        <v>36</v>
      </c>
      <c r="B91" s="12" t="s">
        <v>290</v>
      </c>
      <c r="C91" s="13" t="s">
        <v>109</v>
      </c>
      <c r="D91" s="63" t="s">
        <v>110</v>
      </c>
      <c r="E91" s="14"/>
      <c r="F91" s="14">
        <v>10</v>
      </c>
      <c r="G91" s="13" t="s">
        <v>11</v>
      </c>
      <c r="H91" s="14">
        <f t="shared" si="1"/>
        <v>0</v>
      </c>
    </row>
    <row r="92" spans="1:8" x14ac:dyDescent="0.25">
      <c r="A92" s="19"/>
      <c r="B92" s="20" t="s">
        <v>291</v>
      </c>
      <c r="C92" s="21" t="s">
        <v>111</v>
      </c>
      <c r="D92" s="64" t="s">
        <v>112</v>
      </c>
      <c r="E92" s="22"/>
      <c r="F92" s="22">
        <v>4</v>
      </c>
      <c r="G92" s="21" t="s">
        <v>108</v>
      </c>
      <c r="H92" s="22">
        <f t="shared" si="1"/>
        <v>0</v>
      </c>
    </row>
    <row r="93" spans="1:8" ht="22.5" x14ac:dyDescent="0.25">
      <c r="A93" s="11">
        <v>37</v>
      </c>
      <c r="B93" s="12" t="s">
        <v>290</v>
      </c>
      <c r="C93" s="13" t="s">
        <v>109</v>
      </c>
      <c r="D93" s="63" t="s">
        <v>110</v>
      </c>
      <c r="E93" s="14"/>
      <c r="F93" s="14">
        <v>20</v>
      </c>
      <c r="G93" s="13" t="s">
        <v>11</v>
      </c>
      <c r="H93" s="14">
        <f t="shared" si="1"/>
        <v>0</v>
      </c>
    </row>
    <row r="94" spans="1:8" x14ac:dyDescent="0.25">
      <c r="A94" s="19"/>
      <c r="B94" s="20" t="s">
        <v>291</v>
      </c>
      <c r="C94" s="21" t="s">
        <v>113</v>
      </c>
      <c r="D94" s="64" t="s">
        <v>114</v>
      </c>
      <c r="E94" s="22"/>
      <c r="F94" s="22">
        <v>12.4</v>
      </c>
      <c r="G94" s="21" t="s">
        <v>108</v>
      </c>
      <c r="H94" s="22">
        <f t="shared" si="1"/>
        <v>0</v>
      </c>
    </row>
    <row r="95" spans="1:8" ht="22.5" x14ac:dyDescent="0.25">
      <c r="A95" s="11">
        <v>38</v>
      </c>
      <c r="B95" s="12" t="s">
        <v>290</v>
      </c>
      <c r="C95" s="13" t="s">
        <v>115</v>
      </c>
      <c r="D95" s="63" t="s">
        <v>116</v>
      </c>
      <c r="E95" s="14"/>
      <c r="F95" s="14">
        <v>125</v>
      </c>
      <c r="G95" s="13" t="s">
        <v>11</v>
      </c>
      <c r="H95" s="14">
        <f t="shared" si="1"/>
        <v>0</v>
      </c>
    </row>
    <row r="96" spans="1:8" x14ac:dyDescent="0.25">
      <c r="A96" s="19"/>
      <c r="B96" s="20" t="s">
        <v>291</v>
      </c>
      <c r="C96" s="21" t="s">
        <v>117</v>
      </c>
      <c r="D96" s="64" t="s">
        <v>292</v>
      </c>
      <c r="E96" s="22"/>
      <c r="F96" s="22">
        <v>16.88</v>
      </c>
      <c r="G96" s="21" t="s">
        <v>108</v>
      </c>
      <c r="H96" s="22">
        <f t="shared" si="1"/>
        <v>0</v>
      </c>
    </row>
    <row r="97" spans="1:8" ht="22.5" x14ac:dyDescent="0.25">
      <c r="A97" s="11">
        <v>39</v>
      </c>
      <c r="B97" s="12" t="s">
        <v>290</v>
      </c>
      <c r="C97" s="13" t="s">
        <v>118</v>
      </c>
      <c r="D97" s="63" t="s">
        <v>119</v>
      </c>
      <c r="E97" s="14"/>
      <c r="F97" s="14">
        <v>2</v>
      </c>
      <c r="G97" s="13" t="s">
        <v>18</v>
      </c>
      <c r="H97" s="14">
        <f t="shared" si="1"/>
        <v>0</v>
      </c>
    </row>
    <row r="98" spans="1:8" ht="22.5" x14ac:dyDescent="0.25">
      <c r="A98" s="19"/>
      <c r="B98" s="20" t="s">
        <v>291</v>
      </c>
      <c r="C98" s="21" t="s">
        <v>120</v>
      </c>
      <c r="D98" s="64" t="s">
        <v>121</v>
      </c>
      <c r="E98" s="22"/>
      <c r="F98" s="22">
        <v>2</v>
      </c>
      <c r="G98" s="21" t="s">
        <v>18</v>
      </c>
      <c r="H98" s="22">
        <f t="shared" si="1"/>
        <v>0</v>
      </c>
    </row>
    <row r="99" spans="1:8" ht="22.5" x14ac:dyDescent="0.25">
      <c r="A99" s="19"/>
      <c r="B99" s="20" t="s">
        <v>291</v>
      </c>
      <c r="C99" s="21" t="s">
        <v>122</v>
      </c>
      <c r="D99" s="64" t="s">
        <v>123</v>
      </c>
      <c r="E99" s="22"/>
      <c r="F99" s="22">
        <v>2</v>
      </c>
      <c r="G99" s="21" t="s">
        <v>18</v>
      </c>
      <c r="H99" s="22">
        <f t="shared" si="1"/>
        <v>0</v>
      </c>
    </row>
    <row r="100" spans="1:8" ht="22.5" x14ac:dyDescent="0.25">
      <c r="A100" s="19"/>
      <c r="B100" s="20" t="s">
        <v>291</v>
      </c>
      <c r="C100" s="21" t="s">
        <v>124</v>
      </c>
      <c r="D100" s="64" t="s">
        <v>125</v>
      </c>
      <c r="E100" s="22"/>
      <c r="F100" s="22">
        <v>2</v>
      </c>
      <c r="G100" s="21" t="s">
        <v>18</v>
      </c>
      <c r="H100" s="22">
        <f t="shared" si="1"/>
        <v>0</v>
      </c>
    </row>
    <row r="101" spans="1:8" x14ac:dyDescent="0.25">
      <c r="A101" s="19"/>
      <c r="B101" s="20" t="s">
        <v>291</v>
      </c>
      <c r="C101" s="21" t="s">
        <v>126</v>
      </c>
      <c r="D101" s="64" t="s">
        <v>127</v>
      </c>
      <c r="E101" s="22"/>
      <c r="F101" s="22">
        <v>2</v>
      </c>
      <c r="G101" s="21" t="s">
        <v>18</v>
      </c>
      <c r="H101" s="22">
        <f t="shared" si="1"/>
        <v>0</v>
      </c>
    </row>
    <row r="102" spans="1:8" ht="22.5" x14ac:dyDescent="0.25">
      <c r="A102" s="11">
        <v>40</v>
      </c>
      <c r="B102" s="12" t="s">
        <v>290</v>
      </c>
      <c r="C102" s="13" t="s">
        <v>128</v>
      </c>
      <c r="D102" s="63" t="s">
        <v>129</v>
      </c>
      <c r="E102" s="14"/>
      <c r="F102" s="14">
        <v>7</v>
      </c>
      <c r="G102" s="13" t="s">
        <v>18</v>
      </c>
      <c r="H102" s="14">
        <f t="shared" si="1"/>
        <v>0</v>
      </c>
    </row>
    <row r="103" spans="1:8" x14ac:dyDescent="0.25">
      <c r="A103" s="19"/>
      <c r="B103" s="20" t="s">
        <v>291</v>
      </c>
      <c r="C103" s="21" t="s">
        <v>130</v>
      </c>
      <c r="D103" s="64" t="s">
        <v>131</v>
      </c>
      <c r="E103" s="22"/>
      <c r="F103" s="22">
        <v>7</v>
      </c>
      <c r="G103" s="21" t="s">
        <v>18</v>
      </c>
      <c r="H103" s="22">
        <f t="shared" si="1"/>
        <v>0</v>
      </c>
    </row>
    <row r="104" spans="1:8" ht="22.5" x14ac:dyDescent="0.25">
      <c r="A104" s="11">
        <v>41</v>
      </c>
      <c r="B104" s="12" t="s">
        <v>290</v>
      </c>
      <c r="C104" s="13" t="s">
        <v>128</v>
      </c>
      <c r="D104" s="63" t="s">
        <v>129</v>
      </c>
      <c r="E104" s="14"/>
      <c r="F104" s="14">
        <v>6</v>
      </c>
      <c r="G104" s="13" t="s">
        <v>18</v>
      </c>
      <c r="H104" s="14">
        <f t="shared" si="1"/>
        <v>0</v>
      </c>
    </row>
    <row r="105" spans="1:8" x14ac:dyDescent="0.25">
      <c r="A105" s="19"/>
      <c r="B105" s="20" t="s">
        <v>291</v>
      </c>
      <c r="C105" s="21" t="s">
        <v>132</v>
      </c>
      <c r="D105" s="64" t="s">
        <v>133</v>
      </c>
      <c r="E105" s="22"/>
      <c r="F105" s="22">
        <v>6</v>
      </c>
      <c r="G105" s="21" t="s">
        <v>18</v>
      </c>
      <c r="H105" s="22">
        <f t="shared" si="1"/>
        <v>0</v>
      </c>
    </row>
    <row r="106" spans="1:8" ht="22.5" x14ac:dyDescent="0.25">
      <c r="A106" s="11">
        <v>42</v>
      </c>
      <c r="B106" s="12" t="s">
        <v>290</v>
      </c>
      <c r="C106" s="13" t="s">
        <v>128</v>
      </c>
      <c r="D106" s="63" t="s">
        <v>129</v>
      </c>
      <c r="E106" s="14"/>
      <c r="F106" s="14">
        <v>1</v>
      </c>
      <c r="G106" s="13" t="s">
        <v>18</v>
      </c>
      <c r="H106" s="14">
        <f t="shared" si="1"/>
        <v>0</v>
      </c>
    </row>
    <row r="107" spans="1:8" x14ac:dyDescent="0.25">
      <c r="A107" s="19"/>
      <c r="B107" s="20" t="s">
        <v>291</v>
      </c>
      <c r="C107" s="21" t="s">
        <v>134</v>
      </c>
      <c r="D107" s="64" t="s">
        <v>135</v>
      </c>
      <c r="E107" s="22"/>
      <c r="F107" s="22">
        <v>1</v>
      </c>
      <c r="G107" s="21" t="s">
        <v>18</v>
      </c>
      <c r="H107" s="22">
        <f t="shared" si="1"/>
        <v>0</v>
      </c>
    </row>
    <row r="108" spans="1:8" ht="22.5" x14ac:dyDescent="0.25">
      <c r="A108" s="11">
        <v>43</v>
      </c>
      <c r="B108" s="12" t="s">
        <v>290</v>
      </c>
      <c r="C108" s="13" t="s">
        <v>128</v>
      </c>
      <c r="D108" s="63" t="s">
        <v>129</v>
      </c>
      <c r="E108" s="14"/>
      <c r="F108" s="14">
        <v>6</v>
      </c>
      <c r="G108" s="13" t="s">
        <v>18</v>
      </c>
      <c r="H108" s="14">
        <f t="shared" si="1"/>
        <v>0</v>
      </c>
    </row>
    <row r="109" spans="1:8" x14ac:dyDescent="0.25">
      <c r="A109" s="19"/>
      <c r="B109" s="20" t="s">
        <v>291</v>
      </c>
      <c r="C109" s="21" t="s">
        <v>136</v>
      </c>
      <c r="D109" s="64" t="s">
        <v>137</v>
      </c>
      <c r="E109" s="22"/>
      <c r="F109" s="22">
        <v>6</v>
      </c>
      <c r="G109" s="21" t="s">
        <v>18</v>
      </c>
      <c r="H109" s="22">
        <f t="shared" si="1"/>
        <v>0</v>
      </c>
    </row>
    <row r="110" spans="1:8" ht="22.5" x14ac:dyDescent="0.25">
      <c r="A110" s="11">
        <v>44</v>
      </c>
      <c r="B110" s="12" t="s">
        <v>290</v>
      </c>
      <c r="C110" s="13" t="s">
        <v>138</v>
      </c>
      <c r="D110" s="63" t="s">
        <v>139</v>
      </c>
      <c r="E110" s="14"/>
      <c r="F110" s="14">
        <v>6</v>
      </c>
      <c r="G110" s="13" t="s">
        <v>18</v>
      </c>
      <c r="H110" s="14">
        <f t="shared" si="1"/>
        <v>0</v>
      </c>
    </row>
    <row r="111" spans="1:8" ht="22.5" x14ac:dyDescent="0.25">
      <c r="A111" s="19"/>
      <c r="B111" s="20" t="s">
        <v>291</v>
      </c>
      <c r="C111" s="21" t="s">
        <v>140</v>
      </c>
      <c r="D111" s="64" t="s">
        <v>141</v>
      </c>
      <c r="E111" s="22"/>
      <c r="F111" s="22">
        <v>12</v>
      </c>
      <c r="G111" s="21" t="s">
        <v>18</v>
      </c>
      <c r="H111" s="22">
        <f t="shared" si="1"/>
        <v>0</v>
      </c>
    </row>
    <row r="112" spans="1:8" x14ac:dyDescent="0.25">
      <c r="A112" s="19"/>
      <c r="B112" s="20" t="s">
        <v>291</v>
      </c>
      <c r="C112" s="21" t="s">
        <v>142</v>
      </c>
      <c r="D112" s="64" t="s">
        <v>143</v>
      </c>
      <c r="E112" s="22"/>
      <c r="F112" s="22">
        <v>6</v>
      </c>
      <c r="G112" s="21" t="s">
        <v>18</v>
      </c>
      <c r="H112" s="22">
        <f t="shared" si="1"/>
        <v>0</v>
      </c>
    </row>
    <row r="113" spans="1:8" ht="22.5" x14ac:dyDescent="0.25">
      <c r="A113" s="11">
        <v>45</v>
      </c>
      <c r="B113" s="12" t="s">
        <v>290</v>
      </c>
      <c r="C113" s="13" t="s">
        <v>144</v>
      </c>
      <c r="D113" s="63" t="s">
        <v>145</v>
      </c>
      <c r="E113" s="14"/>
      <c r="F113" s="14">
        <v>12</v>
      </c>
      <c r="G113" s="13" t="s">
        <v>18</v>
      </c>
      <c r="H113" s="14">
        <f t="shared" si="1"/>
        <v>0</v>
      </c>
    </row>
    <row r="114" spans="1:8" ht="22.5" x14ac:dyDescent="0.25">
      <c r="A114" s="19"/>
      <c r="B114" s="20" t="s">
        <v>291</v>
      </c>
      <c r="C114" s="21" t="s">
        <v>146</v>
      </c>
      <c r="D114" s="64" t="s">
        <v>147</v>
      </c>
      <c r="E114" s="22"/>
      <c r="F114" s="22">
        <v>12</v>
      </c>
      <c r="G114" s="21" t="s">
        <v>18</v>
      </c>
      <c r="H114" s="22">
        <f t="shared" si="1"/>
        <v>0</v>
      </c>
    </row>
    <row r="115" spans="1:8" ht="33.75" x14ac:dyDescent="0.25">
      <c r="A115" s="11">
        <v>46</v>
      </c>
      <c r="B115" s="12" t="s">
        <v>290</v>
      </c>
      <c r="C115" s="13" t="s">
        <v>148</v>
      </c>
      <c r="D115" s="63" t="s">
        <v>149</v>
      </c>
      <c r="E115" s="14"/>
      <c r="F115" s="14">
        <v>6</v>
      </c>
      <c r="G115" s="13" t="s">
        <v>18</v>
      </c>
      <c r="H115" s="14">
        <f t="shared" si="1"/>
        <v>0</v>
      </c>
    </row>
    <row r="116" spans="1:8" x14ac:dyDescent="0.25">
      <c r="A116" s="11">
        <v>47</v>
      </c>
      <c r="B116" s="12" t="s">
        <v>290</v>
      </c>
      <c r="C116" s="13" t="s">
        <v>150</v>
      </c>
      <c r="D116" s="63" t="s">
        <v>151</v>
      </c>
      <c r="E116" s="14"/>
      <c r="F116" s="14">
        <v>40</v>
      </c>
      <c r="G116" s="13" t="s">
        <v>11</v>
      </c>
      <c r="H116" s="14">
        <f t="shared" si="1"/>
        <v>0</v>
      </c>
    </row>
    <row r="117" spans="1:8" x14ac:dyDescent="0.25">
      <c r="A117" s="19"/>
      <c r="B117" s="20" t="s">
        <v>291</v>
      </c>
      <c r="C117" s="21" t="s">
        <v>152</v>
      </c>
      <c r="D117" s="64" t="s">
        <v>153</v>
      </c>
      <c r="E117" s="22"/>
      <c r="F117" s="22">
        <v>40</v>
      </c>
      <c r="G117" s="21" t="s">
        <v>11</v>
      </c>
      <c r="H117" s="22">
        <f t="shared" si="1"/>
        <v>0</v>
      </c>
    </row>
    <row r="118" spans="1:8" x14ac:dyDescent="0.25">
      <c r="A118" s="11">
        <v>48</v>
      </c>
      <c r="B118" s="12" t="s">
        <v>290</v>
      </c>
      <c r="C118" s="13" t="s">
        <v>154</v>
      </c>
      <c r="D118" s="63" t="s">
        <v>155</v>
      </c>
      <c r="E118" s="14"/>
      <c r="F118" s="14">
        <v>20</v>
      </c>
      <c r="G118" s="13" t="s">
        <v>11</v>
      </c>
      <c r="H118" s="14">
        <f t="shared" si="1"/>
        <v>0</v>
      </c>
    </row>
    <row r="119" spans="1:8" x14ac:dyDescent="0.25">
      <c r="A119" s="19"/>
      <c r="B119" s="20" t="s">
        <v>291</v>
      </c>
      <c r="C119" s="21" t="s">
        <v>156</v>
      </c>
      <c r="D119" s="64" t="s">
        <v>157</v>
      </c>
      <c r="E119" s="22"/>
      <c r="F119" s="22">
        <v>20</v>
      </c>
      <c r="G119" s="21" t="s">
        <v>11</v>
      </c>
      <c r="H119" s="22">
        <f t="shared" si="1"/>
        <v>0</v>
      </c>
    </row>
    <row r="120" spans="1:8" x14ac:dyDescent="0.25">
      <c r="A120" s="11">
        <v>49</v>
      </c>
      <c r="B120" s="12" t="s">
        <v>290</v>
      </c>
      <c r="C120" s="13" t="s">
        <v>158</v>
      </c>
      <c r="D120" s="63" t="s">
        <v>159</v>
      </c>
      <c r="E120" s="14"/>
      <c r="F120" s="14">
        <v>50</v>
      </c>
      <c r="G120" s="13" t="s">
        <v>11</v>
      </c>
      <c r="H120" s="14">
        <f t="shared" si="1"/>
        <v>0</v>
      </c>
    </row>
    <row r="121" spans="1:8" x14ac:dyDescent="0.25">
      <c r="A121" s="19"/>
      <c r="B121" s="20" t="s">
        <v>291</v>
      </c>
      <c r="C121" s="21" t="s">
        <v>160</v>
      </c>
      <c r="D121" s="64" t="s">
        <v>161</v>
      </c>
      <c r="E121" s="22"/>
      <c r="F121" s="22">
        <v>50</v>
      </c>
      <c r="G121" s="21" t="s">
        <v>11</v>
      </c>
      <c r="H121" s="22">
        <f t="shared" si="1"/>
        <v>0</v>
      </c>
    </row>
    <row r="122" spans="1:8" x14ac:dyDescent="0.25">
      <c r="A122" s="11">
        <v>50</v>
      </c>
      <c r="B122" s="12" t="s">
        <v>290</v>
      </c>
      <c r="C122" s="13" t="s">
        <v>162</v>
      </c>
      <c r="D122" s="63" t="s">
        <v>163</v>
      </c>
      <c r="E122" s="14"/>
      <c r="F122" s="14">
        <v>5</v>
      </c>
      <c r="G122" s="13" t="s">
        <v>11</v>
      </c>
      <c r="H122" s="14">
        <f t="shared" si="1"/>
        <v>0</v>
      </c>
    </row>
    <row r="123" spans="1:8" ht="22.5" x14ac:dyDescent="0.25">
      <c r="A123" s="19"/>
      <c r="B123" s="20" t="s">
        <v>291</v>
      </c>
      <c r="C123" s="21" t="s">
        <v>164</v>
      </c>
      <c r="D123" s="64" t="s">
        <v>165</v>
      </c>
      <c r="E123" s="22"/>
      <c r="F123" s="22">
        <v>5</v>
      </c>
      <c r="G123" s="21" t="s">
        <v>11</v>
      </c>
      <c r="H123" s="22">
        <f t="shared" si="1"/>
        <v>0</v>
      </c>
    </row>
    <row r="124" spans="1:8" ht="22.5" x14ac:dyDescent="0.25">
      <c r="A124" s="11">
        <v>51</v>
      </c>
      <c r="B124" s="12" t="s">
        <v>290</v>
      </c>
      <c r="C124" s="13" t="s">
        <v>166</v>
      </c>
      <c r="D124" s="63" t="s">
        <v>167</v>
      </c>
      <c r="E124" s="14"/>
      <c r="F124" s="14">
        <v>140</v>
      </c>
      <c r="G124" s="13" t="s">
        <v>11</v>
      </c>
      <c r="H124" s="14">
        <f t="shared" si="1"/>
        <v>0</v>
      </c>
    </row>
    <row r="125" spans="1:8" x14ac:dyDescent="0.25">
      <c r="A125" s="19"/>
      <c r="B125" s="20" t="s">
        <v>291</v>
      </c>
      <c r="C125" s="21" t="s">
        <v>168</v>
      </c>
      <c r="D125" s="64" t="s">
        <v>169</v>
      </c>
      <c r="E125" s="22"/>
      <c r="F125" s="22">
        <v>140</v>
      </c>
      <c r="G125" s="21" t="s">
        <v>11</v>
      </c>
      <c r="H125" s="22">
        <f t="shared" si="1"/>
        <v>0</v>
      </c>
    </row>
    <row r="126" spans="1:8" ht="22.5" x14ac:dyDescent="0.25">
      <c r="A126" s="11">
        <v>52</v>
      </c>
      <c r="B126" s="12" t="s">
        <v>290</v>
      </c>
      <c r="C126" s="13" t="s">
        <v>166</v>
      </c>
      <c r="D126" s="63" t="s">
        <v>170</v>
      </c>
      <c r="E126" s="14"/>
      <c r="F126" s="14">
        <v>241</v>
      </c>
      <c r="G126" s="13" t="s">
        <v>11</v>
      </c>
      <c r="H126" s="14">
        <f t="shared" si="1"/>
        <v>0</v>
      </c>
    </row>
    <row r="127" spans="1:8" x14ac:dyDescent="0.25">
      <c r="A127" s="19"/>
      <c r="B127" s="20" t="s">
        <v>291</v>
      </c>
      <c r="C127" s="21" t="s">
        <v>171</v>
      </c>
      <c r="D127" s="64" t="s">
        <v>172</v>
      </c>
      <c r="E127" s="22"/>
      <c r="F127" s="22">
        <v>241</v>
      </c>
      <c r="G127" s="21" t="s">
        <v>11</v>
      </c>
      <c r="H127" s="22">
        <f t="shared" si="1"/>
        <v>0</v>
      </c>
    </row>
    <row r="128" spans="1:8" ht="22.5" x14ac:dyDescent="0.25">
      <c r="A128" s="11">
        <v>53</v>
      </c>
      <c r="B128" s="12" t="s">
        <v>290</v>
      </c>
      <c r="C128" s="13" t="s">
        <v>166</v>
      </c>
      <c r="D128" s="63" t="s">
        <v>167</v>
      </c>
      <c r="E128" s="14"/>
      <c r="F128" s="14">
        <v>16</v>
      </c>
      <c r="G128" s="13" t="s">
        <v>11</v>
      </c>
      <c r="H128" s="14">
        <f t="shared" si="1"/>
        <v>0</v>
      </c>
    </row>
    <row r="129" spans="1:8" x14ac:dyDescent="0.25">
      <c r="A129" s="19"/>
      <c r="B129" s="20" t="s">
        <v>291</v>
      </c>
      <c r="C129" s="21" t="s">
        <v>173</v>
      </c>
      <c r="D129" s="64" t="s">
        <v>174</v>
      </c>
      <c r="E129" s="22"/>
      <c r="F129" s="22">
        <v>16</v>
      </c>
      <c r="G129" s="21" t="s">
        <v>11</v>
      </c>
      <c r="H129" s="22">
        <f t="shared" si="1"/>
        <v>0</v>
      </c>
    </row>
    <row r="130" spans="1:8" ht="22.5" x14ac:dyDescent="0.25">
      <c r="A130" s="11">
        <v>54</v>
      </c>
      <c r="B130" s="12" t="s">
        <v>290</v>
      </c>
      <c r="C130" s="13" t="s">
        <v>175</v>
      </c>
      <c r="D130" s="63" t="s">
        <v>176</v>
      </c>
      <c r="E130" s="14"/>
      <c r="F130" s="14">
        <v>560</v>
      </c>
      <c r="G130" s="13" t="s">
        <v>11</v>
      </c>
      <c r="H130" s="14">
        <f t="shared" si="1"/>
        <v>0</v>
      </c>
    </row>
    <row r="131" spans="1:8" x14ac:dyDescent="0.25">
      <c r="A131" s="19"/>
      <c r="B131" s="20" t="s">
        <v>291</v>
      </c>
      <c r="C131" s="21" t="s">
        <v>177</v>
      </c>
      <c r="D131" s="64" t="s">
        <v>178</v>
      </c>
      <c r="E131" s="22"/>
      <c r="F131" s="22">
        <v>560</v>
      </c>
      <c r="G131" s="21" t="s">
        <v>11</v>
      </c>
      <c r="H131" s="22">
        <f t="shared" si="1"/>
        <v>0</v>
      </c>
    </row>
    <row r="132" spans="1:8" ht="22.5" x14ac:dyDescent="0.25">
      <c r="A132" s="11">
        <v>55</v>
      </c>
      <c r="B132" s="12" t="s">
        <v>290</v>
      </c>
      <c r="C132" s="13" t="s">
        <v>179</v>
      </c>
      <c r="D132" s="63" t="s">
        <v>180</v>
      </c>
      <c r="E132" s="14"/>
      <c r="F132" s="14">
        <v>26</v>
      </c>
      <c r="G132" s="13" t="s">
        <v>11</v>
      </c>
      <c r="H132" s="14">
        <f t="shared" ref="H132:H147" si="2">E132*F132</f>
        <v>0</v>
      </c>
    </row>
    <row r="133" spans="1:8" x14ac:dyDescent="0.25">
      <c r="A133" s="19"/>
      <c r="B133" s="20" t="s">
        <v>291</v>
      </c>
      <c r="C133" s="21" t="s">
        <v>181</v>
      </c>
      <c r="D133" s="64" t="s">
        <v>182</v>
      </c>
      <c r="E133" s="22"/>
      <c r="F133" s="22">
        <v>26</v>
      </c>
      <c r="G133" s="21" t="s">
        <v>11</v>
      </c>
      <c r="H133" s="22">
        <f t="shared" si="2"/>
        <v>0</v>
      </c>
    </row>
    <row r="134" spans="1:8" ht="22.5" x14ac:dyDescent="0.25">
      <c r="A134" s="11">
        <v>56</v>
      </c>
      <c r="B134" s="12" t="s">
        <v>290</v>
      </c>
      <c r="C134" s="13" t="s">
        <v>183</v>
      </c>
      <c r="D134" s="63" t="s">
        <v>184</v>
      </c>
      <c r="E134" s="14"/>
      <c r="F134" s="14">
        <v>29</v>
      </c>
      <c r="G134" s="13" t="s">
        <v>11</v>
      </c>
      <c r="H134" s="14">
        <f t="shared" si="2"/>
        <v>0</v>
      </c>
    </row>
    <row r="135" spans="1:8" x14ac:dyDescent="0.25">
      <c r="A135" s="19"/>
      <c r="B135" s="20" t="s">
        <v>291</v>
      </c>
      <c r="C135" s="21" t="s">
        <v>185</v>
      </c>
      <c r="D135" s="64" t="s">
        <v>186</v>
      </c>
      <c r="E135" s="22"/>
      <c r="F135" s="22">
        <v>29</v>
      </c>
      <c r="G135" s="21" t="s">
        <v>11</v>
      </c>
      <c r="H135" s="22">
        <f t="shared" si="2"/>
        <v>0</v>
      </c>
    </row>
    <row r="136" spans="1:8" ht="22.5" x14ac:dyDescent="0.25">
      <c r="A136" s="11">
        <v>57</v>
      </c>
      <c r="B136" s="12" t="s">
        <v>290</v>
      </c>
      <c r="C136" s="13" t="s">
        <v>187</v>
      </c>
      <c r="D136" s="63" t="s">
        <v>188</v>
      </c>
      <c r="E136" s="14"/>
      <c r="F136" s="14">
        <v>4</v>
      </c>
      <c r="G136" s="13" t="s">
        <v>11</v>
      </c>
      <c r="H136" s="14">
        <f t="shared" si="2"/>
        <v>0</v>
      </c>
    </row>
    <row r="137" spans="1:8" x14ac:dyDescent="0.25">
      <c r="A137" s="19"/>
      <c r="B137" s="20" t="s">
        <v>291</v>
      </c>
      <c r="C137" s="21" t="s">
        <v>189</v>
      </c>
      <c r="D137" s="64" t="s">
        <v>190</v>
      </c>
      <c r="E137" s="22"/>
      <c r="F137" s="22">
        <v>4</v>
      </c>
      <c r="G137" s="21" t="s">
        <v>11</v>
      </c>
      <c r="H137" s="22">
        <f t="shared" si="2"/>
        <v>0</v>
      </c>
    </row>
    <row r="138" spans="1:8" ht="22.5" x14ac:dyDescent="0.25">
      <c r="A138" s="11">
        <v>58</v>
      </c>
      <c r="B138" s="12" t="s">
        <v>290</v>
      </c>
      <c r="C138" s="13" t="s">
        <v>191</v>
      </c>
      <c r="D138" s="63" t="s">
        <v>192</v>
      </c>
      <c r="E138" s="14"/>
      <c r="F138" s="14">
        <v>39</v>
      </c>
      <c r="G138" s="13" t="s">
        <v>11</v>
      </c>
      <c r="H138" s="14">
        <f t="shared" si="2"/>
        <v>0</v>
      </c>
    </row>
    <row r="139" spans="1:8" x14ac:dyDescent="0.25">
      <c r="A139" s="19"/>
      <c r="B139" s="20" t="s">
        <v>291</v>
      </c>
      <c r="C139" s="21" t="s">
        <v>193</v>
      </c>
      <c r="D139" s="64" t="s">
        <v>194</v>
      </c>
      <c r="E139" s="22"/>
      <c r="F139" s="22">
        <v>39</v>
      </c>
      <c r="G139" s="21" t="s">
        <v>11</v>
      </c>
      <c r="H139" s="22">
        <f t="shared" si="2"/>
        <v>0</v>
      </c>
    </row>
    <row r="140" spans="1:8" ht="22.5" x14ac:dyDescent="0.25">
      <c r="A140" s="11">
        <v>59</v>
      </c>
      <c r="B140" s="12" t="s">
        <v>290</v>
      </c>
      <c r="C140" s="13" t="s">
        <v>195</v>
      </c>
      <c r="D140" s="63" t="s">
        <v>196</v>
      </c>
      <c r="E140" s="14"/>
      <c r="F140" s="14">
        <v>221</v>
      </c>
      <c r="G140" s="13" t="s">
        <v>11</v>
      </c>
      <c r="H140" s="14">
        <f t="shared" si="2"/>
        <v>0</v>
      </c>
    </row>
    <row r="141" spans="1:8" x14ac:dyDescent="0.25">
      <c r="A141" s="19"/>
      <c r="B141" s="20" t="s">
        <v>291</v>
      </c>
      <c r="C141" s="21" t="s">
        <v>197</v>
      </c>
      <c r="D141" s="64" t="s">
        <v>198</v>
      </c>
      <c r="E141" s="22"/>
      <c r="F141" s="22">
        <v>221</v>
      </c>
      <c r="G141" s="21" t="s">
        <v>11</v>
      </c>
      <c r="H141" s="22">
        <f t="shared" si="2"/>
        <v>0</v>
      </c>
    </row>
    <row r="142" spans="1:8" ht="22.5" x14ac:dyDescent="0.25">
      <c r="A142" s="11">
        <v>60</v>
      </c>
      <c r="B142" s="12" t="s">
        <v>290</v>
      </c>
      <c r="C142" s="13" t="s">
        <v>199</v>
      </c>
      <c r="D142" s="63" t="s">
        <v>200</v>
      </c>
      <c r="E142" s="14"/>
      <c r="F142" s="14">
        <v>2</v>
      </c>
      <c r="G142" s="13" t="s">
        <v>18</v>
      </c>
      <c r="H142" s="14">
        <f t="shared" si="2"/>
        <v>0</v>
      </c>
    </row>
    <row r="143" spans="1:8" ht="22.5" x14ac:dyDescent="0.25">
      <c r="A143" s="19"/>
      <c r="B143" s="20" t="s">
        <v>291</v>
      </c>
      <c r="C143" s="21" t="s">
        <v>201</v>
      </c>
      <c r="D143" s="64" t="s">
        <v>293</v>
      </c>
      <c r="E143" s="22"/>
      <c r="F143" s="22">
        <v>2</v>
      </c>
      <c r="G143" s="21" t="s">
        <v>202</v>
      </c>
      <c r="H143" s="22">
        <f t="shared" si="2"/>
        <v>0</v>
      </c>
    </row>
    <row r="144" spans="1:8" ht="22.5" x14ac:dyDescent="0.25">
      <c r="A144" s="11">
        <v>61</v>
      </c>
      <c r="B144" s="12" t="s">
        <v>290</v>
      </c>
      <c r="C144" s="13" t="s">
        <v>203</v>
      </c>
      <c r="D144" s="63" t="s">
        <v>204</v>
      </c>
      <c r="E144" s="14"/>
      <c r="F144" s="14">
        <v>1</v>
      </c>
      <c r="G144" s="13" t="s">
        <v>18</v>
      </c>
      <c r="H144" s="14">
        <f t="shared" si="2"/>
        <v>0</v>
      </c>
    </row>
    <row r="145" spans="1:8" ht="22.5" x14ac:dyDescent="0.25">
      <c r="A145" s="19"/>
      <c r="B145" s="20" t="s">
        <v>291</v>
      </c>
      <c r="C145" s="21" t="s">
        <v>205</v>
      </c>
      <c r="D145" s="64" t="s">
        <v>294</v>
      </c>
      <c r="E145" s="22"/>
      <c r="F145" s="22">
        <v>1</v>
      </c>
      <c r="G145" s="21" t="s">
        <v>18</v>
      </c>
      <c r="H145" s="22">
        <f t="shared" si="2"/>
        <v>0</v>
      </c>
    </row>
    <row r="146" spans="1:8" ht="22.5" x14ac:dyDescent="0.25">
      <c r="A146" s="11">
        <v>62</v>
      </c>
      <c r="B146" s="12" t="s">
        <v>290</v>
      </c>
      <c r="C146" s="13" t="s">
        <v>206</v>
      </c>
      <c r="D146" s="63" t="s">
        <v>207</v>
      </c>
      <c r="E146" s="14"/>
      <c r="F146" s="14">
        <v>3</v>
      </c>
      <c r="G146" s="13" t="s">
        <v>18</v>
      </c>
      <c r="H146" s="14">
        <f t="shared" si="2"/>
        <v>0</v>
      </c>
    </row>
    <row r="147" spans="1:8" ht="33.75" x14ac:dyDescent="0.25">
      <c r="A147" s="15"/>
      <c r="B147" s="16" t="s">
        <v>291</v>
      </c>
      <c r="C147" s="17" t="s">
        <v>208</v>
      </c>
      <c r="D147" s="68" t="s">
        <v>283</v>
      </c>
      <c r="E147" s="18"/>
      <c r="F147" s="18">
        <v>3</v>
      </c>
      <c r="G147" s="17" t="s">
        <v>18</v>
      </c>
      <c r="H147" s="18">
        <f t="shared" si="2"/>
        <v>0</v>
      </c>
    </row>
    <row r="148" spans="1:8" x14ac:dyDescent="0.25">
      <c r="H148" s="2"/>
    </row>
    <row r="149" spans="1:8" ht="12" thickBot="1" x14ac:dyDescent="0.3">
      <c r="A149" s="27" t="s">
        <v>209</v>
      </c>
      <c r="E149" s="62"/>
    </row>
    <row r="150" spans="1:8" ht="12.75" thickTop="1" x14ac:dyDescent="0.25">
      <c r="A150" s="28"/>
      <c r="B150" s="28"/>
      <c r="C150" s="28"/>
      <c r="D150" s="28"/>
      <c r="E150" s="60" t="s">
        <v>263</v>
      </c>
      <c r="F150" s="58"/>
      <c r="G150" s="58"/>
      <c r="H150" s="59">
        <f>SUMIF(B3:B147,"K",H3:H147)</f>
        <v>0</v>
      </c>
    </row>
    <row r="151" spans="1:8" ht="15" x14ac:dyDescent="0.25">
      <c r="E151" s="60" t="s">
        <v>264</v>
      </c>
      <c r="F151" s="57"/>
      <c r="G151" s="57"/>
      <c r="H151" s="61">
        <f>SUMIF(B3:B147,"M",H3:H147)</f>
        <v>0</v>
      </c>
    </row>
    <row r="152" spans="1:8" ht="12.75" x14ac:dyDescent="0.25">
      <c r="A152" s="31"/>
    </row>
    <row r="153" spans="1:8" ht="12" x14ac:dyDescent="0.25">
      <c r="A153" s="30"/>
    </row>
    <row r="155" spans="1:8" ht="15.75" x14ac:dyDescent="0.25">
      <c r="A155" s="80" t="s">
        <v>210</v>
      </c>
      <c r="B155" s="80"/>
      <c r="C155" s="80"/>
      <c r="D155" s="80"/>
      <c r="E155" s="80"/>
      <c r="F155" s="80"/>
      <c r="G155" s="80"/>
      <c r="H155" s="80"/>
    </row>
    <row r="156" spans="1:8" x14ac:dyDescent="0.25">
      <c r="A156" s="51" t="s">
        <v>1</v>
      </c>
      <c r="B156" s="52" t="s">
        <v>2</v>
      </c>
      <c r="C156" s="53" t="s">
        <v>3</v>
      </c>
      <c r="D156" s="53" t="s">
        <v>4</v>
      </c>
      <c r="E156" s="51" t="s">
        <v>5</v>
      </c>
      <c r="F156" s="51" t="s">
        <v>6</v>
      </c>
      <c r="G156" s="53" t="s">
        <v>7</v>
      </c>
      <c r="H156" s="51" t="s">
        <v>8</v>
      </c>
    </row>
    <row r="157" spans="1:8" ht="22.5" x14ac:dyDescent="0.25">
      <c r="A157" s="7">
        <v>1</v>
      </c>
      <c r="B157" s="8"/>
      <c r="C157" s="9" t="s">
        <v>211</v>
      </c>
      <c r="D157" s="41" t="s">
        <v>212</v>
      </c>
      <c r="E157" s="10"/>
      <c r="F157" s="10">
        <v>9</v>
      </c>
      <c r="G157" s="9" t="s">
        <v>18</v>
      </c>
      <c r="H157" s="10">
        <f>E157*F157</f>
        <v>0</v>
      </c>
    </row>
    <row r="158" spans="1:8" ht="22.5" x14ac:dyDescent="0.25">
      <c r="A158" s="11">
        <v>2</v>
      </c>
      <c r="B158" s="12"/>
      <c r="C158" s="13" t="s">
        <v>213</v>
      </c>
      <c r="D158" s="42" t="s">
        <v>214</v>
      </c>
      <c r="E158" s="14"/>
      <c r="F158" s="14">
        <v>6</v>
      </c>
      <c r="G158" s="13" t="s">
        <v>18</v>
      </c>
      <c r="H158" s="14">
        <f t="shared" ref="H158:H165" si="3">E158*F158</f>
        <v>0</v>
      </c>
    </row>
    <row r="159" spans="1:8" ht="22.5" x14ac:dyDescent="0.25">
      <c r="A159" s="11">
        <v>3</v>
      </c>
      <c r="B159" s="12"/>
      <c r="C159" s="13" t="s">
        <v>215</v>
      </c>
      <c r="D159" s="42" t="s">
        <v>216</v>
      </c>
      <c r="E159" s="14"/>
      <c r="F159" s="14">
        <v>1</v>
      </c>
      <c r="G159" s="13" t="s">
        <v>18</v>
      </c>
      <c r="H159" s="14">
        <f t="shared" si="3"/>
        <v>0</v>
      </c>
    </row>
    <row r="160" spans="1:8" ht="22.5" x14ac:dyDescent="0.25">
      <c r="A160" s="11">
        <v>4</v>
      </c>
      <c r="B160" s="12"/>
      <c r="C160" s="13" t="s">
        <v>217</v>
      </c>
      <c r="D160" s="42" t="s">
        <v>218</v>
      </c>
      <c r="E160" s="14"/>
      <c r="F160" s="14">
        <v>1</v>
      </c>
      <c r="G160" s="13" t="s">
        <v>18</v>
      </c>
      <c r="H160" s="14">
        <f t="shared" si="3"/>
        <v>0</v>
      </c>
    </row>
    <row r="161" spans="1:8" ht="22.5" x14ac:dyDescent="0.25">
      <c r="A161" s="11">
        <v>5</v>
      </c>
      <c r="B161" s="12"/>
      <c r="C161" s="13" t="s">
        <v>219</v>
      </c>
      <c r="D161" s="42" t="s">
        <v>220</v>
      </c>
      <c r="E161" s="14"/>
      <c r="F161" s="14">
        <v>610</v>
      </c>
      <c r="G161" s="13" t="s">
        <v>11</v>
      </c>
      <c r="H161" s="14">
        <f t="shared" si="3"/>
        <v>0</v>
      </c>
    </row>
    <row r="162" spans="1:8" ht="22.5" x14ac:dyDescent="0.25">
      <c r="A162" s="11">
        <v>6</v>
      </c>
      <c r="B162" s="12"/>
      <c r="C162" s="13" t="s">
        <v>221</v>
      </c>
      <c r="D162" s="42" t="s">
        <v>222</v>
      </c>
      <c r="E162" s="14"/>
      <c r="F162" s="14">
        <v>240</v>
      </c>
      <c r="G162" s="13" t="s">
        <v>11</v>
      </c>
      <c r="H162" s="14">
        <f t="shared" si="3"/>
        <v>0</v>
      </c>
    </row>
    <row r="163" spans="1:8" ht="22.5" x14ac:dyDescent="0.25">
      <c r="A163" s="11">
        <v>7</v>
      </c>
      <c r="B163" s="12"/>
      <c r="C163" s="13" t="s">
        <v>223</v>
      </c>
      <c r="D163" s="42" t="s">
        <v>224</v>
      </c>
      <c r="E163" s="14"/>
      <c r="F163" s="14">
        <v>40</v>
      </c>
      <c r="G163" s="13" t="s">
        <v>11</v>
      </c>
      <c r="H163" s="14">
        <f t="shared" si="3"/>
        <v>0</v>
      </c>
    </row>
    <row r="164" spans="1:8" ht="22.5" x14ac:dyDescent="0.25">
      <c r="A164" s="11">
        <v>8</v>
      </c>
      <c r="B164" s="12"/>
      <c r="C164" s="13" t="s">
        <v>225</v>
      </c>
      <c r="D164" s="42" t="s">
        <v>226</v>
      </c>
      <c r="E164" s="14"/>
      <c r="F164" s="14">
        <v>480</v>
      </c>
      <c r="G164" s="13" t="s">
        <v>11</v>
      </c>
      <c r="H164" s="14">
        <f t="shared" si="3"/>
        <v>0</v>
      </c>
    </row>
    <row r="165" spans="1:8" ht="22.5" x14ac:dyDescent="0.25">
      <c r="A165" s="23">
        <v>9</v>
      </c>
      <c r="B165" s="24"/>
      <c r="C165" s="25" t="s">
        <v>227</v>
      </c>
      <c r="D165" s="43" t="s">
        <v>228</v>
      </c>
      <c r="E165" s="26"/>
      <c r="F165" s="26">
        <v>0.6</v>
      </c>
      <c r="G165" s="25" t="s">
        <v>229</v>
      </c>
      <c r="H165" s="26">
        <f t="shared" si="3"/>
        <v>0</v>
      </c>
    </row>
    <row r="166" spans="1:8" x14ac:dyDescent="0.25">
      <c r="H166" s="2"/>
    </row>
    <row r="167" spans="1:8" ht="12" thickBot="1" x14ac:dyDescent="0.3">
      <c r="A167" s="27" t="s">
        <v>209</v>
      </c>
    </row>
    <row r="168" spans="1:8" ht="12.75" thickTop="1" x14ac:dyDescent="0.25">
      <c r="A168" s="28"/>
      <c r="B168" s="28"/>
      <c r="C168" s="28"/>
      <c r="D168" s="28"/>
      <c r="E168" s="28"/>
      <c r="F168" s="28"/>
      <c r="G168" s="28"/>
      <c r="H168" s="29">
        <f>SUM(H157:H165)</f>
        <v>0</v>
      </c>
    </row>
    <row r="170" spans="1:8" ht="12" x14ac:dyDescent="0.25">
      <c r="A170" s="30"/>
    </row>
    <row r="172" spans="1:8" ht="15.75" x14ac:dyDescent="0.25">
      <c r="A172" s="80" t="s">
        <v>230</v>
      </c>
      <c r="B172" s="80"/>
      <c r="C172" s="80"/>
      <c r="D172" s="80"/>
      <c r="E172" s="80"/>
      <c r="F172" s="80"/>
      <c r="G172" s="80"/>
      <c r="H172" s="80"/>
    </row>
    <row r="173" spans="1:8" x14ac:dyDescent="0.25">
      <c r="A173" s="51" t="s">
        <v>1</v>
      </c>
      <c r="B173" s="52" t="s">
        <v>2</v>
      </c>
      <c r="C173" s="53" t="s">
        <v>3</v>
      </c>
      <c r="D173" s="53" t="s">
        <v>4</v>
      </c>
      <c r="E173" s="51" t="s">
        <v>5</v>
      </c>
      <c r="F173" s="51" t="s">
        <v>6</v>
      </c>
      <c r="G173" s="53" t="s">
        <v>7</v>
      </c>
      <c r="H173" s="51" t="s">
        <v>8</v>
      </c>
    </row>
    <row r="174" spans="1:8" ht="22.5" x14ac:dyDescent="0.25">
      <c r="A174" s="7">
        <v>1</v>
      </c>
      <c r="B174" s="8"/>
      <c r="C174" s="9" t="s">
        <v>231</v>
      </c>
      <c r="D174" s="41" t="s">
        <v>232</v>
      </c>
      <c r="E174" s="10"/>
      <c r="F174" s="10">
        <v>1</v>
      </c>
      <c r="G174" s="9" t="s">
        <v>233</v>
      </c>
      <c r="H174" s="10">
        <f>E174*F174</f>
        <v>0</v>
      </c>
    </row>
    <row r="175" spans="1:8" ht="22.5" x14ac:dyDescent="0.25">
      <c r="A175" s="11">
        <v>2</v>
      </c>
      <c r="B175" s="12"/>
      <c r="C175" s="13" t="s">
        <v>234</v>
      </c>
      <c r="D175" s="42" t="s">
        <v>235</v>
      </c>
      <c r="E175" s="14"/>
      <c r="F175" s="14">
        <v>3</v>
      </c>
      <c r="G175" s="13" t="s">
        <v>18</v>
      </c>
      <c r="H175" s="14">
        <f t="shared" ref="H175:H176" si="4">E175*F175</f>
        <v>0</v>
      </c>
    </row>
    <row r="176" spans="1:8" ht="22.5" x14ac:dyDescent="0.25">
      <c r="A176" s="23">
        <v>3</v>
      </c>
      <c r="B176" s="24"/>
      <c r="C176" s="25" t="s">
        <v>236</v>
      </c>
      <c r="D176" s="43" t="s">
        <v>237</v>
      </c>
      <c r="E176" s="26"/>
      <c r="F176" s="26">
        <v>1</v>
      </c>
      <c r="G176" s="25" t="s">
        <v>238</v>
      </c>
      <c r="H176" s="26">
        <f t="shared" si="4"/>
        <v>0</v>
      </c>
    </row>
    <row r="177" spans="1:8" x14ac:dyDescent="0.25">
      <c r="H177" s="2"/>
    </row>
    <row r="178" spans="1:8" ht="12" thickBot="1" x14ac:dyDescent="0.3">
      <c r="A178" s="27" t="s">
        <v>209</v>
      </c>
    </row>
    <row r="179" spans="1:8" ht="12.75" thickTop="1" x14ac:dyDescent="0.25">
      <c r="A179" s="28"/>
      <c r="B179" s="28"/>
      <c r="C179" s="28"/>
      <c r="D179" s="28"/>
      <c r="E179" s="28"/>
      <c r="F179" s="28"/>
      <c r="G179" s="28"/>
      <c r="H179" s="29">
        <f>SUM(H174:H176)</f>
        <v>0</v>
      </c>
    </row>
    <row r="181" spans="1:8" ht="12" x14ac:dyDescent="0.25">
      <c r="A181" s="30"/>
    </row>
    <row r="183" spans="1:8" ht="15.75" x14ac:dyDescent="0.25">
      <c r="A183" s="80" t="s">
        <v>239</v>
      </c>
      <c r="B183" s="80"/>
      <c r="C183" s="80"/>
      <c r="D183" s="80"/>
      <c r="E183" s="80"/>
      <c r="F183" s="80"/>
      <c r="G183" s="80"/>
      <c r="H183" s="80"/>
    </row>
    <row r="184" spans="1:8" x14ac:dyDescent="0.25">
      <c r="A184" s="48" t="s">
        <v>1</v>
      </c>
      <c r="B184" s="49" t="s">
        <v>2</v>
      </c>
      <c r="C184" s="50" t="s">
        <v>3</v>
      </c>
      <c r="D184" s="50" t="s">
        <v>4</v>
      </c>
      <c r="E184" s="48" t="s">
        <v>5</v>
      </c>
      <c r="F184" s="48" t="s">
        <v>6</v>
      </c>
      <c r="G184" s="50" t="s">
        <v>7</v>
      </c>
      <c r="H184" s="48" t="s">
        <v>8</v>
      </c>
    </row>
    <row r="185" spans="1:8" ht="33.75" x14ac:dyDescent="0.25">
      <c r="A185" s="3" t="s">
        <v>240</v>
      </c>
      <c r="B185" s="4"/>
      <c r="C185" s="5" t="s">
        <v>241</v>
      </c>
      <c r="D185" s="44" t="s">
        <v>281</v>
      </c>
      <c r="E185" s="6"/>
      <c r="F185" s="6">
        <v>1</v>
      </c>
      <c r="G185" s="5" t="s">
        <v>18</v>
      </c>
      <c r="H185" s="6">
        <f>E185*F185</f>
        <v>0</v>
      </c>
    </row>
    <row r="186" spans="1:8" x14ac:dyDescent="0.25">
      <c r="A186" s="3" t="s">
        <v>242</v>
      </c>
      <c r="B186" s="4"/>
      <c r="C186" s="5" t="s">
        <v>243</v>
      </c>
      <c r="D186" s="44" t="s">
        <v>244</v>
      </c>
      <c r="E186" s="6"/>
      <c r="F186" s="6">
        <v>1</v>
      </c>
      <c r="G186" s="5" t="s">
        <v>18</v>
      </c>
      <c r="H186" s="6">
        <f t="shared" ref="H186:H187" si="5">E186*F186</f>
        <v>0</v>
      </c>
    </row>
    <row r="187" spans="1:8" x14ac:dyDescent="0.25">
      <c r="A187" s="3" t="s">
        <v>245</v>
      </c>
      <c r="B187" s="4"/>
      <c r="C187" s="5" t="s">
        <v>246</v>
      </c>
      <c r="D187" s="44" t="s">
        <v>247</v>
      </c>
      <c r="E187" s="6"/>
      <c r="F187" s="6">
        <v>1</v>
      </c>
      <c r="G187" s="5" t="s">
        <v>18</v>
      </c>
      <c r="H187" s="6">
        <f t="shared" si="5"/>
        <v>0</v>
      </c>
    </row>
    <row r="188" spans="1:8" x14ac:dyDescent="0.25">
      <c r="H188" s="2"/>
    </row>
    <row r="189" spans="1:8" ht="12" thickBot="1" x14ac:dyDescent="0.3">
      <c r="A189" s="27" t="s">
        <v>248</v>
      </c>
    </row>
    <row r="190" spans="1:8" ht="12.75" thickTop="1" x14ac:dyDescent="0.25">
      <c r="A190" s="28"/>
      <c r="B190" s="28"/>
      <c r="C190" s="28"/>
      <c r="D190" s="28"/>
      <c r="E190" s="28"/>
      <c r="F190" s="28"/>
      <c r="G190" s="28"/>
      <c r="H190" s="29">
        <f>SUM(H185:H187)</f>
        <v>0</v>
      </c>
    </row>
    <row r="192" spans="1:8" ht="12" x14ac:dyDescent="0.25">
      <c r="A192" s="30"/>
    </row>
    <row r="194" spans="1:8" ht="15.75" x14ac:dyDescent="0.25">
      <c r="A194" s="80" t="s">
        <v>249</v>
      </c>
      <c r="B194" s="80"/>
      <c r="C194" s="80"/>
      <c r="D194" s="80"/>
      <c r="E194" s="80"/>
      <c r="F194" s="80"/>
      <c r="G194" s="80"/>
      <c r="H194" s="80"/>
    </row>
    <row r="195" spans="1:8" x14ac:dyDescent="0.25">
      <c r="A195" s="45" t="s">
        <v>1</v>
      </c>
      <c r="B195" s="46" t="s">
        <v>2</v>
      </c>
      <c r="C195" s="47" t="s">
        <v>3</v>
      </c>
      <c r="D195" s="47" t="s">
        <v>4</v>
      </c>
      <c r="E195" s="45" t="s">
        <v>5</v>
      </c>
      <c r="F195" s="45" t="s">
        <v>6</v>
      </c>
      <c r="G195" s="47" t="s">
        <v>7</v>
      </c>
      <c r="H195" s="45" t="s">
        <v>8</v>
      </c>
    </row>
    <row r="196" spans="1:8" x14ac:dyDescent="0.25">
      <c r="A196" s="3">
        <v>1</v>
      </c>
      <c r="B196" s="4"/>
      <c r="C196" s="5" t="s">
        <v>250</v>
      </c>
      <c r="D196" s="44" t="s">
        <v>251</v>
      </c>
      <c r="E196" s="6"/>
      <c r="F196" s="6">
        <v>8</v>
      </c>
      <c r="G196" s="5" t="s">
        <v>252</v>
      </c>
      <c r="H196" s="6">
        <f>E196*F196</f>
        <v>0</v>
      </c>
    </row>
    <row r="197" spans="1:8" ht="33.75" x14ac:dyDescent="0.25">
      <c r="A197" s="3">
        <v>2</v>
      </c>
      <c r="B197" s="4"/>
      <c r="C197" s="5" t="s">
        <v>250</v>
      </c>
      <c r="D197" s="44" t="s">
        <v>253</v>
      </c>
      <c r="E197" s="6"/>
      <c r="F197" s="6">
        <v>1</v>
      </c>
      <c r="G197" s="5" t="s">
        <v>282</v>
      </c>
      <c r="H197" s="6">
        <f t="shared" ref="H197:H200" si="6">E197*F197</f>
        <v>0</v>
      </c>
    </row>
    <row r="198" spans="1:8" ht="22.5" x14ac:dyDescent="0.25">
      <c r="A198" s="3">
        <v>3</v>
      </c>
      <c r="B198" s="4"/>
      <c r="C198" s="5" t="s">
        <v>250</v>
      </c>
      <c r="D198" s="44" t="s">
        <v>254</v>
      </c>
      <c r="E198" s="6"/>
      <c r="F198" s="6">
        <v>32</v>
      </c>
      <c r="G198" s="5" t="s">
        <v>252</v>
      </c>
      <c r="H198" s="6">
        <f t="shared" si="6"/>
        <v>0</v>
      </c>
    </row>
    <row r="199" spans="1:8" x14ac:dyDescent="0.25">
      <c r="A199" s="3">
        <v>4</v>
      </c>
      <c r="B199" s="4"/>
      <c r="C199" s="5" t="s">
        <v>250</v>
      </c>
      <c r="D199" s="44" t="s">
        <v>255</v>
      </c>
      <c r="E199" s="6"/>
      <c r="F199" s="6">
        <v>4</v>
      </c>
      <c r="G199" s="5" t="s">
        <v>252</v>
      </c>
      <c r="H199" s="6">
        <f t="shared" si="6"/>
        <v>0</v>
      </c>
    </row>
    <row r="200" spans="1:8" ht="45" x14ac:dyDescent="0.25">
      <c r="A200" s="3">
        <v>5</v>
      </c>
      <c r="B200" s="4"/>
      <c r="C200" s="5" t="s">
        <v>250</v>
      </c>
      <c r="D200" s="44" t="s">
        <v>256</v>
      </c>
      <c r="E200" s="6"/>
      <c r="F200" s="6">
        <v>40</v>
      </c>
      <c r="G200" s="5" t="s">
        <v>252</v>
      </c>
      <c r="H200" s="6">
        <f t="shared" si="6"/>
        <v>0</v>
      </c>
    </row>
    <row r="201" spans="1:8" x14ac:dyDescent="0.25">
      <c r="H201" s="2"/>
    </row>
    <row r="202" spans="1:8" ht="12" thickBot="1" x14ac:dyDescent="0.3">
      <c r="A202" s="27" t="s">
        <v>257</v>
      </c>
    </row>
    <row r="203" spans="1:8" ht="12.75" thickTop="1" x14ac:dyDescent="0.25">
      <c r="A203" s="28"/>
      <c r="B203" s="28"/>
      <c r="C203" s="28"/>
      <c r="D203" s="28"/>
      <c r="E203" s="28"/>
      <c r="F203" s="28"/>
      <c r="G203" s="28"/>
      <c r="H203" s="29">
        <f>SUM(H196:H200)</f>
        <v>0</v>
      </c>
    </row>
    <row r="205" spans="1:8" ht="12.75" x14ac:dyDescent="0.25">
      <c r="A205" s="31"/>
    </row>
    <row r="206" spans="1:8" ht="12" x14ac:dyDescent="0.25">
      <c r="A206" s="30"/>
    </row>
  </sheetData>
  <mergeCells count="5">
    <mergeCell ref="A1:H1"/>
    <mergeCell ref="A155:H155"/>
    <mergeCell ref="A172:H172"/>
    <mergeCell ref="A183:H183"/>
    <mergeCell ref="A194:H194"/>
  </mergeCells>
  <pageMargins left="0.7" right="0.7" top="0.78740157499999996" bottom="0.78740157499999996" header="0.3" footer="0.3"/>
  <pageSetup paperSize="9" orientation="portrait" horizontalDpi="0" verticalDpi="0" r:id="rId1"/>
  <headerFooter>
    <oddFooter>&amp;CStrana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Rekapitulace</vt:lpstr>
      <vt:lpstr>Položky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Novotný</dc:creator>
  <cp:lastModifiedBy>Kamil Novotný</cp:lastModifiedBy>
  <cp:lastPrinted>2019-05-26T20:42:41Z</cp:lastPrinted>
  <dcterms:created xsi:type="dcterms:W3CDTF">2019-05-26T20:40:46Z</dcterms:created>
  <dcterms:modified xsi:type="dcterms:W3CDTF">2019-05-27T06:22:44Z</dcterms:modified>
</cp:coreProperties>
</file>